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9632" windowHeight="7500" firstSheet="1" activeTab="1"/>
  </bookViews>
  <sheets>
    <sheet name="MONTHENTRY" sheetId="8" state="hidden" r:id="rId1"/>
    <sheet name="Sum &amp; FG" sheetId="4" r:id="rId2"/>
    <sheet name="States Details" sheetId="12" r:id="rId3"/>
    <sheet name="LGCs Details" sheetId="26" r:id="rId4"/>
    <sheet name="Summary" sheetId="14" r:id="rId5"/>
    <sheet name="Ecology to States" sheetId="13" r:id="rId6"/>
    <sheet name="ECOLOGY TO INDIVIDUAL LGCS" sheetId="19" r:id="rId7"/>
    <sheet name="Ecology to LGCs" sheetId="21" r:id="rId8"/>
  </sheets>
  <definedNames>
    <definedName name="ACCTDATE">#REF!</definedName>
    <definedName name="acctmonth">MONTHENTRY!$F$6</definedName>
    <definedName name="previuosmonth">MONTHENTRY!$B$6</definedName>
    <definedName name="_xlnm.Print_Area" localSheetId="3">'LGCs Details'!$A$1:$AA$414</definedName>
    <definedName name="_xlnm.Print_Area" localSheetId="2">'States Details'!$A$1:$W$46</definedName>
    <definedName name="_xlnm.Print_Area" localSheetId="1">'Sum &amp; FG'!$A$1:$J$47</definedName>
    <definedName name="_xlnm.Print_Area" localSheetId="4">Summary!$A$1:$K$43</definedName>
  </definedNames>
  <calcPr calcId="144525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74" i="19" l="1"/>
  <c r="E43" i="21"/>
  <c r="D43" i="21"/>
  <c r="C43" i="21"/>
  <c r="E42" i="21"/>
  <c r="E41" i="21"/>
  <c r="E40" i="21"/>
  <c r="E39" i="21"/>
  <c r="E38" i="21"/>
  <c r="E37" i="21"/>
  <c r="E36" i="21"/>
  <c r="E35" i="21"/>
  <c r="E34" i="21"/>
  <c r="E33" i="21"/>
  <c r="E32" i="21"/>
  <c r="E31" i="21"/>
  <c r="E30" i="21"/>
  <c r="E29" i="21"/>
  <c r="E28" i="21"/>
  <c r="E27" i="21"/>
  <c r="E26" i="21"/>
  <c r="E25" i="21"/>
  <c r="E24" i="21"/>
  <c r="E23" i="21"/>
  <c r="E22" i="21"/>
  <c r="E21" i="21"/>
  <c r="E20" i="21"/>
  <c r="E19" i="21"/>
  <c r="E18" i="21"/>
  <c r="E17" i="21"/>
  <c r="E16" i="21"/>
  <c r="E15" i="21"/>
  <c r="E14" i="21"/>
  <c r="E13" i="21"/>
  <c r="E12" i="21"/>
  <c r="E11" i="21"/>
  <c r="E10" i="21"/>
  <c r="E9" i="21"/>
  <c r="E8" i="21"/>
  <c r="E7" i="21"/>
  <c r="E6" i="21"/>
  <c r="F780" i="19"/>
  <c r="E780" i="19"/>
  <c r="D780" i="19"/>
  <c r="F779" i="19"/>
  <c r="F778" i="19"/>
  <c r="F777" i="19"/>
  <c r="F776" i="19"/>
  <c r="F775" i="19"/>
  <c r="F773" i="19"/>
  <c r="F772" i="19"/>
  <c r="F771" i="19"/>
  <c r="F770" i="19"/>
  <c r="F769" i="19"/>
  <c r="F768" i="19"/>
  <c r="F767" i="19"/>
  <c r="F766" i="19"/>
  <c r="F765" i="19"/>
  <c r="F764" i="19"/>
  <c r="F763" i="19"/>
  <c r="F762" i="19"/>
  <c r="F761" i="19"/>
  <c r="F760" i="19"/>
  <c r="F759" i="19"/>
  <c r="F758" i="19"/>
  <c r="F757" i="19"/>
  <c r="F756" i="19"/>
  <c r="F755" i="19"/>
  <c r="F754" i="19"/>
  <c r="F753" i="19"/>
  <c r="F752" i="19"/>
  <c r="F751" i="19"/>
  <c r="F750" i="19"/>
  <c r="F749" i="19"/>
  <c r="F748" i="19"/>
  <c r="F747" i="19"/>
  <c r="F746" i="19"/>
  <c r="F745" i="19"/>
  <c r="F744" i="19"/>
  <c r="F743" i="19"/>
  <c r="F742" i="19"/>
  <c r="F741" i="19"/>
  <c r="F740" i="19"/>
  <c r="F739" i="19"/>
  <c r="F738" i="19"/>
  <c r="F737" i="19"/>
  <c r="F736" i="19"/>
  <c r="F735" i="19"/>
  <c r="F734" i="19"/>
  <c r="F733" i="19"/>
  <c r="F732" i="19"/>
  <c r="F731" i="19"/>
  <c r="F730" i="19"/>
  <c r="F729" i="19"/>
  <c r="F728" i="19"/>
  <c r="F727" i="19"/>
  <c r="F726" i="19"/>
  <c r="F725" i="19"/>
  <c r="F724" i="19"/>
  <c r="F723" i="19"/>
  <c r="F722" i="19"/>
  <c r="F721" i="19"/>
  <c r="F720" i="19"/>
  <c r="F719" i="19"/>
  <c r="F718" i="19"/>
  <c r="F717" i="19"/>
  <c r="F716" i="19"/>
  <c r="F715" i="19"/>
  <c r="F714" i="19"/>
  <c r="F713" i="19"/>
  <c r="F712" i="19"/>
  <c r="F711" i="19"/>
  <c r="F710" i="19"/>
  <c r="F709" i="19"/>
  <c r="F708" i="19"/>
  <c r="F707" i="19"/>
  <c r="F706" i="19"/>
  <c r="F705" i="19"/>
  <c r="F704" i="19"/>
  <c r="F703" i="19"/>
  <c r="F702" i="19"/>
  <c r="F701" i="19"/>
  <c r="F700" i="19"/>
  <c r="F699" i="19"/>
  <c r="F698" i="19"/>
  <c r="F697" i="19"/>
  <c r="F696" i="19"/>
  <c r="F695" i="19"/>
  <c r="F694" i="19"/>
  <c r="F693" i="19"/>
  <c r="F692" i="19"/>
  <c r="F691" i="19"/>
  <c r="F690" i="19"/>
  <c r="F689" i="19"/>
  <c r="F688" i="19"/>
  <c r="F687" i="19"/>
  <c r="F686" i="19"/>
  <c r="F685" i="19"/>
  <c r="F684" i="19"/>
  <c r="F683" i="19"/>
  <c r="F682" i="19"/>
  <c r="F681" i="19"/>
  <c r="F680" i="19"/>
  <c r="F679" i="19"/>
  <c r="F678" i="19"/>
  <c r="F677" i="19"/>
  <c r="F676" i="19"/>
  <c r="F675" i="19"/>
  <c r="F674" i="19"/>
  <c r="F673" i="19"/>
  <c r="F672" i="19"/>
  <c r="F671" i="19"/>
  <c r="F670" i="19"/>
  <c r="F669" i="19"/>
  <c r="F668" i="19"/>
  <c r="F667" i="19"/>
  <c r="F666" i="19"/>
  <c r="F665" i="19"/>
  <c r="F664" i="19"/>
  <c r="F663" i="19"/>
  <c r="F662" i="19"/>
  <c r="F661" i="19"/>
  <c r="F660" i="19"/>
  <c r="F659" i="19"/>
  <c r="F658" i="19"/>
  <c r="F657" i="19"/>
  <c r="F656" i="19"/>
  <c r="F655" i="19"/>
  <c r="F654" i="19"/>
  <c r="F653" i="19"/>
  <c r="F652" i="19"/>
  <c r="F651" i="19"/>
  <c r="F650" i="19"/>
  <c r="F649" i="19"/>
  <c r="F648" i="19"/>
  <c r="F647" i="19"/>
  <c r="F646" i="19"/>
  <c r="F645" i="19"/>
  <c r="F644" i="19"/>
  <c r="F643" i="19"/>
  <c r="F642" i="19"/>
  <c r="F641" i="19"/>
  <c r="F640" i="19"/>
  <c r="F639" i="19"/>
  <c r="F638" i="19"/>
  <c r="F637" i="19"/>
  <c r="F636" i="19"/>
  <c r="F635" i="19"/>
  <c r="F634" i="19"/>
  <c r="F633" i="19"/>
  <c r="F632" i="19"/>
  <c r="F631" i="19"/>
  <c r="F630" i="19"/>
  <c r="F629" i="19"/>
  <c r="F628" i="19"/>
  <c r="F627" i="19"/>
  <c r="F626" i="19"/>
  <c r="F625" i="19"/>
  <c r="F624" i="19"/>
  <c r="F623" i="19"/>
  <c r="F622" i="19"/>
  <c r="F621" i="19"/>
  <c r="F620" i="19"/>
  <c r="F619" i="19"/>
  <c r="F618" i="19"/>
  <c r="F617" i="19"/>
  <c r="F616" i="19"/>
  <c r="F615" i="19"/>
  <c r="F614" i="19"/>
  <c r="F613" i="19"/>
  <c r="F612" i="19"/>
  <c r="F611" i="19"/>
  <c r="F610" i="19"/>
  <c r="F609" i="19"/>
  <c r="F608" i="19"/>
  <c r="F607" i="19"/>
  <c r="F606" i="19"/>
  <c r="F605" i="19"/>
  <c r="F604" i="19"/>
  <c r="F603" i="19"/>
  <c r="F602" i="19"/>
  <c r="F601" i="19"/>
  <c r="F600" i="19"/>
  <c r="F599" i="19"/>
  <c r="F598" i="19"/>
  <c r="F597" i="19"/>
  <c r="F596" i="19"/>
  <c r="F595" i="19"/>
  <c r="F594" i="19"/>
  <c r="F593" i="19"/>
  <c r="F592" i="19"/>
  <c r="F591" i="19"/>
  <c r="F590" i="19"/>
  <c r="F589" i="19"/>
  <c r="F588" i="19"/>
  <c r="F587" i="19"/>
  <c r="F586" i="19"/>
  <c r="F585" i="19"/>
  <c r="F584" i="19"/>
  <c r="F583" i="19"/>
  <c r="F582" i="19"/>
  <c r="F581" i="19"/>
  <c r="F580" i="19"/>
  <c r="F579" i="19"/>
  <c r="F578" i="19"/>
  <c r="F577" i="19"/>
  <c r="F576" i="19"/>
  <c r="F575" i="19"/>
  <c r="F574" i="19"/>
  <c r="F573" i="19"/>
  <c r="F572" i="19"/>
  <c r="F571" i="19"/>
  <c r="F570" i="19"/>
  <c r="F569" i="19"/>
  <c r="F568" i="19"/>
  <c r="F567" i="19"/>
  <c r="F566" i="19"/>
  <c r="F565" i="19"/>
  <c r="F564" i="19"/>
  <c r="F563" i="19"/>
  <c r="F562" i="19"/>
  <c r="F561" i="19"/>
  <c r="F560" i="19"/>
  <c r="F559" i="19"/>
  <c r="F558" i="19"/>
  <c r="F557" i="19"/>
  <c r="F556" i="19"/>
  <c r="F555" i="19"/>
  <c r="F554" i="19"/>
  <c r="F553" i="19"/>
  <c r="F552" i="19"/>
  <c r="F551" i="19"/>
  <c r="F550" i="19"/>
  <c r="F549" i="19"/>
  <c r="F548" i="19"/>
  <c r="F547" i="19"/>
  <c r="F546" i="19"/>
  <c r="F545" i="19"/>
  <c r="F544" i="19"/>
  <c r="F543" i="19"/>
  <c r="F542" i="19"/>
  <c r="F541" i="19"/>
  <c r="F540" i="19"/>
  <c r="F539" i="19"/>
  <c r="F538" i="19"/>
  <c r="F537" i="19"/>
  <c r="F536" i="19"/>
  <c r="F535" i="19"/>
  <c r="F534" i="19"/>
  <c r="F533" i="19"/>
  <c r="F532" i="19"/>
  <c r="F531" i="19"/>
  <c r="F530" i="19"/>
  <c r="F529" i="19"/>
  <c r="F528" i="19"/>
  <c r="F527" i="19"/>
  <c r="F526" i="19"/>
  <c r="F525" i="19"/>
  <c r="F524" i="19"/>
  <c r="F523" i="19"/>
  <c r="F522" i="19"/>
  <c r="F521" i="19"/>
  <c r="F520" i="19"/>
  <c r="F519" i="19"/>
  <c r="F518" i="19"/>
  <c r="F517" i="19"/>
  <c r="F516" i="19"/>
  <c r="F515" i="19"/>
  <c r="F514" i="19"/>
  <c r="F513" i="19"/>
  <c r="F512" i="19"/>
  <c r="F511" i="19"/>
  <c r="F510" i="19"/>
  <c r="F509" i="19"/>
  <c r="F508" i="19"/>
  <c r="F507" i="19"/>
  <c r="F506" i="19"/>
  <c r="F505" i="19"/>
  <c r="F504" i="19"/>
  <c r="F503" i="19"/>
  <c r="F502" i="19"/>
  <c r="F501" i="19"/>
  <c r="F500" i="19"/>
  <c r="F499" i="19"/>
  <c r="F498" i="19"/>
  <c r="F497" i="19"/>
  <c r="F496" i="19"/>
  <c r="F495" i="19"/>
  <c r="F494" i="19"/>
  <c r="F493" i="19"/>
  <c r="F492" i="19"/>
  <c r="F491" i="19"/>
  <c r="F490" i="19"/>
  <c r="F489" i="19"/>
  <c r="F488" i="19"/>
  <c r="F487" i="19"/>
  <c r="F486" i="19"/>
  <c r="F485" i="19"/>
  <c r="F484" i="19"/>
  <c r="F483" i="19"/>
  <c r="F482" i="19"/>
  <c r="F481" i="19"/>
  <c r="F480" i="19"/>
  <c r="F479" i="19"/>
  <c r="F478" i="19"/>
  <c r="F477" i="19"/>
  <c r="F476" i="19"/>
  <c r="F475" i="19"/>
  <c r="F474" i="19"/>
  <c r="F473" i="19"/>
  <c r="F472" i="19"/>
  <c r="F471" i="19"/>
  <c r="F470" i="19"/>
  <c r="F469" i="19"/>
  <c r="F468" i="19"/>
  <c r="F467" i="19"/>
  <c r="F466" i="19"/>
  <c r="F465" i="19"/>
  <c r="F464" i="19"/>
  <c r="F463" i="19"/>
  <c r="F462" i="19"/>
  <c r="F461" i="19"/>
  <c r="F460" i="19"/>
  <c r="F459" i="19"/>
  <c r="F458" i="19"/>
  <c r="F457" i="19"/>
  <c r="F456" i="19"/>
  <c r="F455" i="19"/>
  <c r="F454" i="19"/>
  <c r="F453" i="19"/>
  <c r="F452" i="19"/>
  <c r="F451" i="19"/>
  <c r="F450" i="19"/>
  <c r="F449" i="19"/>
  <c r="F448" i="19"/>
  <c r="F447" i="19"/>
  <c r="F446" i="19"/>
  <c r="F445" i="19"/>
  <c r="F444" i="19"/>
  <c r="F443" i="19"/>
  <c r="F442" i="19"/>
  <c r="F441" i="19"/>
  <c r="F440" i="19"/>
  <c r="F439" i="19"/>
  <c r="F438" i="19"/>
  <c r="F437" i="19"/>
  <c r="F436" i="19"/>
  <c r="F435" i="19"/>
  <c r="F434" i="19"/>
  <c r="F433" i="19"/>
  <c r="F432" i="19"/>
  <c r="F431" i="19"/>
  <c r="F430" i="19"/>
  <c r="F429" i="19"/>
  <c r="F428" i="19"/>
  <c r="F427" i="19"/>
  <c r="F426" i="19"/>
  <c r="F425" i="19"/>
  <c r="F424" i="19"/>
  <c r="F423" i="19"/>
  <c r="F422" i="19"/>
  <c r="F421" i="19"/>
  <c r="F420" i="19"/>
  <c r="F419" i="19"/>
  <c r="F418" i="19"/>
  <c r="F417" i="19"/>
  <c r="F416" i="19"/>
  <c r="F415" i="19"/>
  <c r="F414" i="19"/>
  <c r="F413" i="19"/>
  <c r="F412" i="19"/>
  <c r="F411" i="19"/>
  <c r="F410" i="19"/>
  <c r="F409" i="19"/>
  <c r="F408" i="19"/>
  <c r="F407" i="19"/>
  <c r="F406" i="19"/>
  <c r="F405" i="19"/>
  <c r="F404" i="19"/>
  <c r="F403" i="19"/>
  <c r="F402" i="19"/>
  <c r="F401" i="19"/>
  <c r="F400" i="19"/>
  <c r="F399" i="19"/>
  <c r="F398" i="19"/>
  <c r="F397" i="19"/>
  <c r="F396" i="19"/>
  <c r="F395" i="19"/>
  <c r="F394" i="19"/>
  <c r="F393" i="19"/>
  <c r="F392" i="19"/>
  <c r="F391" i="19"/>
  <c r="F390" i="19"/>
  <c r="F389" i="19"/>
  <c r="F388" i="19"/>
  <c r="F387" i="19"/>
  <c r="F386" i="19"/>
  <c r="F385" i="19"/>
  <c r="F384" i="19"/>
  <c r="F383" i="19"/>
  <c r="F382" i="19"/>
  <c r="F381" i="19"/>
  <c r="F380" i="19"/>
  <c r="F379" i="19"/>
  <c r="F378" i="19"/>
  <c r="F377" i="19"/>
  <c r="F376" i="19"/>
  <c r="F375" i="19"/>
  <c r="F374" i="19"/>
  <c r="F373" i="19"/>
  <c r="F372" i="19"/>
  <c r="F371" i="19"/>
  <c r="F370" i="19"/>
  <c r="F369" i="19"/>
  <c r="F368" i="19"/>
  <c r="F367" i="19"/>
  <c r="F366" i="19"/>
  <c r="F365" i="19"/>
  <c r="F364" i="19"/>
  <c r="F363" i="19"/>
  <c r="F362" i="19"/>
  <c r="F361" i="19"/>
  <c r="F360" i="19"/>
  <c r="F359" i="19"/>
  <c r="F358" i="19"/>
  <c r="F357" i="19"/>
  <c r="F356" i="19"/>
  <c r="F355" i="19"/>
  <c r="F354" i="19"/>
  <c r="F353" i="19"/>
  <c r="F352" i="19"/>
  <c r="F351" i="19"/>
  <c r="F350" i="19"/>
  <c r="F349" i="19"/>
  <c r="F348" i="19"/>
  <c r="F347" i="19"/>
  <c r="F346" i="19"/>
  <c r="F345" i="19"/>
  <c r="F344" i="19"/>
  <c r="F343" i="19"/>
  <c r="F342" i="19"/>
  <c r="F341" i="19"/>
  <c r="F340" i="19"/>
  <c r="F339" i="19"/>
  <c r="F338" i="19"/>
  <c r="F337" i="19"/>
  <c r="F336" i="19"/>
  <c r="F335" i="19"/>
  <c r="F334" i="19"/>
  <c r="F333" i="19"/>
  <c r="F332" i="19"/>
  <c r="F331" i="19"/>
  <c r="F330" i="19"/>
  <c r="F329" i="19"/>
  <c r="F328" i="19"/>
  <c r="F327" i="19"/>
  <c r="F326" i="19"/>
  <c r="F325" i="19"/>
  <c r="F324" i="19"/>
  <c r="F323" i="19"/>
  <c r="F322" i="19"/>
  <c r="F321" i="19"/>
  <c r="F320" i="19"/>
  <c r="F319" i="19"/>
  <c r="F318" i="19"/>
  <c r="F317" i="19"/>
  <c r="F316" i="19"/>
  <c r="F315" i="19"/>
  <c r="F314" i="19"/>
  <c r="F313" i="19"/>
  <c r="F312" i="19"/>
  <c r="F311" i="19"/>
  <c r="F310" i="19"/>
  <c r="F309" i="19"/>
  <c r="F308" i="19"/>
  <c r="F307" i="19"/>
  <c r="F306" i="19"/>
  <c r="F305" i="19"/>
  <c r="F304" i="19"/>
  <c r="F303" i="19"/>
  <c r="F302" i="19"/>
  <c r="F301" i="19"/>
  <c r="F300" i="19"/>
  <c r="F299" i="19"/>
  <c r="F298" i="19"/>
  <c r="F297" i="19"/>
  <c r="F296" i="19"/>
  <c r="F295" i="19"/>
  <c r="F294" i="19"/>
  <c r="F293" i="19"/>
  <c r="F292" i="19"/>
  <c r="F291" i="19"/>
  <c r="F290" i="19"/>
  <c r="F289" i="19"/>
  <c r="F288" i="19"/>
  <c r="F287" i="19"/>
  <c r="F286" i="19"/>
  <c r="F285" i="19"/>
  <c r="F284" i="19"/>
  <c r="F283" i="19"/>
  <c r="F282" i="19"/>
  <c r="F281" i="19"/>
  <c r="F280" i="19"/>
  <c r="F279" i="19"/>
  <c r="F278" i="19"/>
  <c r="F277" i="19"/>
  <c r="F276" i="19"/>
  <c r="F275" i="19"/>
  <c r="F274" i="19"/>
  <c r="F273" i="19"/>
  <c r="F272" i="19"/>
  <c r="F271" i="19"/>
  <c r="F270" i="19"/>
  <c r="F269" i="19"/>
  <c r="F268" i="19"/>
  <c r="F267" i="19"/>
  <c r="F266" i="19"/>
  <c r="F265" i="19"/>
  <c r="F264" i="19"/>
  <c r="F263" i="19"/>
  <c r="F262" i="19"/>
  <c r="F261" i="19"/>
  <c r="F260" i="19"/>
  <c r="F259" i="19"/>
  <c r="F258" i="19"/>
  <c r="F257" i="19"/>
  <c r="F256" i="19"/>
  <c r="F255" i="19"/>
  <c r="F254" i="19"/>
  <c r="F253" i="19"/>
  <c r="F252" i="19"/>
  <c r="F251" i="19"/>
  <c r="F250" i="19"/>
  <c r="F249" i="19"/>
  <c r="F248" i="19"/>
  <c r="F247" i="19"/>
  <c r="F246" i="19"/>
  <c r="F245" i="19"/>
  <c r="F244" i="19"/>
  <c r="F243" i="19"/>
  <c r="F242" i="19"/>
  <c r="F241" i="19"/>
  <c r="F240" i="19"/>
  <c r="F239" i="19"/>
  <c r="F238" i="19"/>
  <c r="F237" i="19"/>
  <c r="F236" i="19"/>
  <c r="F235" i="19"/>
  <c r="F234" i="19"/>
  <c r="F233" i="19"/>
  <c r="F232" i="19"/>
  <c r="F231" i="19"/>
  <c r="F230" i="19"/>
  <c r="F229" i="19"/>
  <c r="F228" i="19"/>
  <c r="F227" i="19"/>
  <c r="F226" i="19"/>
  <c r="F225" i="19"/>
  <c r="F224" i="19"/>
  <c r="F223" i="19"/>
  <c r="F222" i="19"/>
  <c r="F221" i="19"/>
  <c r="F220" i="19"/>
  <c r="F219" i="19"/>
  <c r="F218" i="19"/>
  <c r="F217" i="19"/>
  <c r="F216" i="19"/>
  <c r="F215" i="19"/>
  <c r="F214" i="19"/>
  <c r="F213" i="19"/>
  <c r="F212" i="19"/>
  <c r="F211" i="19"/>
  <c r="F210" i="19"/>
  <c r="F209" i="19"/>
  <c r="F208" i="19"/>
  <c r="F207" i="19"/>
  <c r="F206" i="19"/>
  <c r="F205" i="19"/>
  <c r="F204" i="19"/>
  <c r="F203" i="19"/>
  <c r="F202" i="19"/>
  <c r="F201" i="19"/>
  <c r="F200" i="19"/>
  <c r="F199" i="19"/>
  <c r="F198" i="19"/>
  <c r="F197" i="19"/>
  <c r="F196" i="19"/>
  <c r="F195" i="19"/>
  <c r="F194" i="19"/>
  <c r="F193" i="19"/>
  <c r="F192" i="19"/>
  <c r="F191" i="19"/>
  <c r="F190" i="19"/>
  <c r="F189" i="19"/>
  <c r="F188" i="19"/>
  <c r="F187" i="19"/>
  <c r="F186" i="19"/>
  <c r="F185" i="19"/>
  <c r="F184" i="19"/>
  <c r="F183" i="19"/>
  <c r="F182" i="19"/>
  <c r="F181" i="19"/>
  <c r="F180" i="19"/>
  <c r="F179" i="19"/>
  <c r="F178" i="19"/>
  <c r="F177" i="19"/>
  <c r="F176" i="19"/>
  <c r="F175" i="19"/>
  <c r="F174" i="19"/>
  <c r="F173" i="19"/>
  <c r="F172" i="19"/>
  <c r="F171" i="19"/>
  <c r="F170" i="19"/>
  <c r="F169" i="19"/>
  <c r="F168" i="19"/>
  <c r="F167" i="19"/>
  <c r="F166" i="19"/>
  <c r="F165" i="19"/>
  <c r="F164" i="19"/>
  <c r="F163" i="19"/>
  <c r="F162" i="19"/>
  <c r="F161" i="19"/>
  <c r="F160" i="19"/>
  <c r="F159" i="19"/>
  <c r="F158" i="19"/>
  <c r="F157" i="19"/>
  <c r="F156" i="19"/>
  <c r="F155" i="19"/>
  <c r="F154" i="19"/>
  <c r="F153" i="19"/>
  <c r="F152" i="19"/>
  <c r="F151" i="19"/>
  <c r="F150" i="19"/>
  <c r="F149" i="19"/>
  <c r="F148" i="19"/>
  <c r="F147" i="19"/>
  <c r="F146" i="19"/>
  <c r="F145" i="19"/>
  <c r="F144" i="19"/>
  <c r="F143" i="19"/>
  <c r="F142" i="19"/>
  <c r="F141" i="19"/>
  <c r="F140" i="19"/>
  <c r="F139" i="19"/>
  <c r="F138" i="19"/>
  <c r="F137" i="19"/>
  <c r="F136" i="19"/>
  <c r="F135" i="19"/>
  <c r="F134" i="19"/>
  <c r="F133" i="19"/>
  <c r="F132" i="19"/>
  <c r="F131" i="19"/>
  <c r="F130" i="19"/>
  <c r="F129" i="19"/>
  <c r="F128" i="19"/>
  <c r="F127" i="19"/>
  <c r="F126" i="19"/>
  <c r="F125" i="19"/>
  <c r="F124" i="19"/>
  <c r="F123" i="19"/>
  <c r="F122" i="19"/>
  <c r="F121" i="19"/>
  <c r="F120" i="19"/>
  <c r="F119" i="19"/>
  <c r="F118" i="19"/>
  <c r="F117" i="19"/>
  <c r="F116" i="19"/>
  <c r="F115" i="19"/>
  <c r="F114" i="19"/>
  <c r="F113" i="19"/>
  <c r="F112" i="19"/>
  <c r="F111" i="19"/>
  <c r="F110" i="19"/>
  <c r="F109" i="19"/>
  <c r="F108" i="19"/>
  <c r="F107" i="19"/>
  <c r="F106" i="19"/>
  <c r="F105" i="19"/>
  <c r="F104" i="19"/>
  <c r="F103" i="19"/>
  <c r="F102" i="19"/>
  <c r="F101" i="19"/>
  <c r="F100" i="19"/>
  <c r="F99" i="19"/>
  <c r="F98" i="19"/>
  <c r="F97" i="19"/>
  <c r="F96" i="19"/>
  <c r="F95" i="19"/>
  <c r="F94" i="19"/>
  <c r="F93" i="19"/>
  <c r="F92" i="19"/>
  <c r="F91" i="19"/>
  <c r="F90" i="19"/>
  <c r="F89" i="19"/>
  <c r="F88" i="19"/>
  <c r="F87" i="19"/>
  <c r="F86" i="19"/>
  <c r="F85" i="19"/>
  <c r="F84" i="19"/>
  <c r="F83" i="19"/>
  <c r="F82" i="19"/>
  <c r="F81" i="19"/>
  <c r="F80" i="19"/>
  <c r="F79" i="19"/>
  <c r="F78" i="19"/>
  <c r="F77" i="19"/>
  <c r="F76" i="19"/>
  <c r="F75" i="19"/>
  <c r="F74" i="19"/>
  <c r="F73" i="19"/>
  <c r="F72" i="19"/>
  <c r="F71" i="19"/>
  <c r="F70" i="19"/>
  <c r="F69" i="19"/>
  <c r="F68" i="19"/>
  <c r="F67" i="19"/>
  <c r="F66" i="19"/>
  <c r="F65" i="19"/>
  <c r="F64" i="19"/>
  <c r="F63" i="19"/>
  <c r="F62" i="19"/>
  <c r="F61" i="19"/>
  <c r="F60" i="19"/>
  <c r="F59" i="19"/>
  <c r="F58" i="19"/>
  <c r="F57" i="19"/>
  <c r="F56" i="19"/>
  <c r="F55" i="19"/>
  <c r="F54" i="19"/>
  <c r="F53" i="19"/>
  <c r="F52" i="19"/>
  <c r="F51" i="19"/>
  <c r="F50" i="19"/>
  <c r="F49" i="19"/>
  <c r="F48" i="19"/>
  <c r="F47" i="19"/>
  <c r="F46" i="19"/>
  <c r="F45" i="19"/>
  <c r="F44" i="19"/>
  <c r="F43" i="19"/>
  <c r="F42" i="19"/>
  <c r="F41" i="19"/>
  <c r="F40" i="19"/>
  <c r="F39" i="19"/>
  <c r="F38" i="19"/>
  <c r="F37" i="19"/>
  <c r="F36" i="19"/>
  <c r="F35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E42" i="13"/>
  <c r="D42" i="13"/>
  <c r="C42" i="13"/>
  <c r="E41" i="13"/>
  <c r="E40" i="13"/>
  <c r="E39" i="13"/>
  <c r="E38" i="13"/>
  <c r="E37" i="13"/>
  <c r="E36" i="13"/>
  <c r="E35" i="13"/>
  <c r="E34" i="13"/>
  <c r="E33" i="13"/>
  <c r="E32" i="13"/>
  <c r="E31" i="13"/>
  <c r="E30" i="13"/>
  <c r="E29" i="13"/>
  <c r="E28" i="13"/>
  <c r="E27" i="13"/>
  <c r="E26" i="13"/>
  <c r="E25" i="13"/>
  <c r="E24" i="13"/>
  <c r="E23" i="13"/>
  <c r="E22" i="13"/>
  <c r="E21" i="13"/>
  <c r="E20" i="13"/>
  <c r="E19" i="13"/>
  <c r="E18" i="13"/>
  <c r="E17" i="13"/>
  <c r="E16" i="13"/>
  <c r="E15" i="13"/>
  <c r="E14" i="13"/>
  <c r="E13" i="13"/>
  <c r="E12" i="13"/>
  <c r="E11" i="13"/>
  <c r="E10" i="13"/>
  <c r="E9" i="13"/>
  <c r="E8" i="13"/>
  <c r="E7" i="13"/>
  <c r="E6" i="13"/>
  <c r="K45" i="14"/>
  <c r="H45" i="14"/>
  <c r="K43" i="14"/>
  <c r="J43" i="14"/>
  <c r="I43" i="14"/>
  <c r="H43" i="14"/>
  <c r="G43" i="14"/>
  <c r="F43" i="14"/>
  <c r="E43" i="14"/>
  <c r="D43" i="14"/>
  <c r="C43" i="14"/>
  <c r="K42" i="14"/>
  <c r="I42" i="14"/>
  <c r="K41" i="14"/>
  <c r="I41" i="14"/>
  <c r="K40" i="14"/>
  <c r="I40" i="14"/>
  <c r="K39" i="14"/>
  <c r="I39" i="14"/>
  <c r="H39" i="14"/>
  <c r="K38" i="14"/>
  <c r="I38" i="14"/>
  <c r="K37" i="14"/>
  <c r="I37" i="14"/>
  <c r="H37" i="14"/>
  <c r="K36" i="14"/>
  <c r="I36" i="14"/>
  <c r="H36" i="14"/>
  <c r="K35" i="14"/>
  <c r="I35" i="14"/>
  <c r="K34" i="14"/>
  <c r="I34" i="14"/>
  <c r="K33" i="14"/>
  <c r="I33" i="14"/>
  <c r="H33" i="14"/>
  <c r="K32" i="14"/>
  <c r="I32" i="14"/>
  <c r="K31" i="14"/>
  <c r="I31" i="14"/>
  <c r="H31" i="14"/>
  <c r="K30" i="14"/>
  <c r="I30" i="14"/>
  <c r="H30" i="14"/>
  <c r="K29" i="14"/>
  <c r="I29" i="14"/>
  <c r="K28" i="14"/>
  <c r="I28" i="14"/>
  <c r="H28" i="14"/>
  <c r="K27" i="14"/>
  <c r="I27" i="14"/>
  <c r="H27" i="14"/>
  <c r="K26" i="14"/>
  <c r="I26" i="14"/>
  <c r="H26" i="14"/>
  <c r="K25" i="14"/>
  <c r="I25" i="14"/>
  <c r="K24" i="14"/>
  <c r="I24" i="14"/>
  <c r="K23" i="14"/>
  <c r="I23" i="14"/>
  <c r="H23" i="14"/>
  <c r="K22" i="14"/>
  <c r="I22" i="14"/>
  <c r="K21" i="14"/>
  <c r="I21" i="14"/>
  <c r="H21" i="14"/>
  <c r="K20" i="14"/>
  <c r="I20" i="14"/>
  <c r="H20" i="14"/>
  <c r="K19" i="14"/>
  <c r="I19" i="14"/>
  <c r="K18" i="14"/>
  <c r="I18" i="14"/>
  <c r="K17" i="14"/>
  <c r="I17" i="14"/>
  <c r="H17" i="14"/>
  <c r="K16" i="14"/>
  <c r="I16" i="14"/>
  <c r="D16" i="14"/>
  <c r="K15" i="14"/>
  <c r="I15" i="14"/>
  <c r="H15" i="14"/>
  <c r="K14" i="14"/>
  <c r="I14" i="14"/>
  <c r="H14" i="14"/>
  <c r="K13" i="14"/>
  <c r="I13" i="14"/>
  <c r="K12" i="14"/>
  <c r="I12" i="14"/>
  <c r="H12" i="14"/>
  <c r="K11" i="14"/>
  <c r="I11" i="14"/>
  <c r="H11" i="14"/>
  <c r="K10" i="14"/>
  <c r="I10" i="14"/>
  <c r="K9" i="14"/>
  <c r="I9" i="14"/>
  <c r="K8" i="14"/>
  <c r="I8" i="14"/>
  <c r="H8" i="14"/>
  <c r="K7" i="14"/>
  <c r="I7" i="14"/>
  <c r="K6" i="14"/>
  <c r="I6" i="14"/>
  <c r="H6" i="14"/>
  <c r="M413" i="26"/>
  <c r="L413" i="26"/>
  <c r="K413" i="26"/>
  <c r="J413" i="26"/>
  <c r="I413" i="26"/>
  <c r="H413" i="26"/>
  <c r="G413" i="26"/>
  <c r="F413" i="26"/>
  <c r="E413" i="26"/>
  <c r="AA412" i="26"/>
  <c r="Y412" i="26"/>
  <c r="T412" i="26"/>
  <c r="M412" i="26"/>
  <c r="K412" i="26"/>
  <c r="AA411" i="26"/>
  <c r="Z411" i="26"/>
  <c r="Y411" i="26"/>
  <c r="X411" i="26"/>
  <c r="W411" i="26"/>
  <c r="V411" i="26"/>
  <c r="U411" i="26"/>
  <c r="T411" i="26"/>
  <c r="S411" i="26"/>
  <c r="M411" i="26"/>
  <c r="K411" i="26"/>
  <c r="AA410" i="26"/>
  <c r="Y410" i="26"/>
  <c r="M410" i="26"/>
  <c r="K410" i="26"/>
  <c r="AA409" i="26"/>
  <c r="Y409" i="26"/>
  <c r="M409" i="26"/>
  <c r="K409" i="26"/>
  <c r="AA408" i="26"/>
  <c r="Y408" i="26"/>
  <c r="M408" i="26"/>
  <c r="K408" i="26"/>
  <c r="AA407" i="26"/>
  <c r="Y407" i="26"/>
  <c r="M407" i="26"/>
  <c r="K407" i="26"/>
  <c r="AA406" i="26"/>
  <c r="Y406" i="26"/>
  <c r="M406" i="26"/>
  <c r="K406" i="26"/>
  <c r="AA405" i="26"/>
  <c r="Y405" i="26"/>
  <c r="M405" i="26"/>
  <c r="K405" i="26"/>
  <c r="AA404" i="26"/>
  <c r="Z404" i="26"/>
  <c r="Y404" i="26"/>
  <c r="X404" i="26"/>
  <c r="W404" i="26"/>
  <c r="V404" i="26"/>
  <c r="U404" i="26"/>
  <c r="T404" i="26"/>
  <c r="S404" i="26"/>
  <c r="M404" i="26"/>
  <c r="K404" i="26"/>
  <c r="AA403" i="26"/>
  <c r="Y403" i="26"/>
  <c r="M403" i="26"/>
  <c r="K403" i="26"/>
  <c r="AA402" i="26"/>
  <c r="Y402" i="26"/>
  <c r="M402" i="26"/>
  <c r="K402" i="26"/>
  <c r="AA401" i="26"/>
  <c r="Y401" i="26"/>
  <c r="M401" i="26"/>
  <c r="K401" i="26"/>
  <c r="AA400" i="26"/>
  <c r="Y400" i="26"/>
  <c r="M400" i="26"/>
  <c r="K400" i="26"/>
  <c r="AA399" i="26"/>
  <c r="Y399" i="26"/>
  <c r="M399" i="26"/>
  <c r="K399" i="26"/>
  <c r="AA398" i="26"/>
  <c r="Y398" i="26"/>
  <c r="M398" i="26"/>
  <c r="K398" i="26"/>
  <c r="AA397" i="26"/>
  <c r="Y397" i="26"/>
  <c r="M397" i="26"/>
  <c r="K397" i="26"/>
  <c r="AA396" i="26"/>
  <c r="Y396" i="26"/>
  <c r="M396" i="26"/>
  <c r="K396" i="26"/>
  <c r="AA395" i="26"/>
  <c r="Y395" i="26"/>
  <c r="M395" i="26"/>
  <c r="K395" i="26"/>
  <c r="AA394" i="26"/>
  <c r="Y394" i="26"/>
  <c r="M394" i="26"/>
  <c r="K394" i="26"/>
  <c r="AA393" i="26"/>
  <c r="Y393" i="26"/>
  <c r="M393" i="26"/>
  <c r="K393" i="26"/>
  <c r="AA392" i="26"/>
  <c r="Y392" i="26"/>
  <c r="M392" i="26"/>
  <c r="K392" i="26"/>
  <c r="AA391" i="26"/>
  <c r="Y391" i="26"/>
  <c r="M391" i="26"/>
  <c r="K391" i="26"/>
  <c r="AA390" i="26"/>
  <c r="Y390" i="26"/>
  <c r="M390" i="26"/>
  <c r="K390" i="26"/>
  <c r="AA389" i="26"/>
  <c r="Z389" i="26"/>
  <c r="Y389" i="26"/>
  <c r="X389" i="26"/>
  <c r="W389" i="26"/>
  <c r="V389" i="26"/>
  <c r="U389" i="26"/>
  <c r="T389" i="26"/>
  <c r="S389" i="26"/>
  <c r="M389" i="26"/>
  <c r="K389" i="26"/>
  <c r="AA388" i="26"/>
  <c r="Y388" i="26"/>
  <c r="M388" i="26"/>
  <c r="K388" i="26"/>
  <c r="AA387" i="26"/>
  <c r="Y387" i="26"/>
  <c r="M387" i="26"/>
  <c r="L387" i="26"/>
  <c r="K387" i="26"/>
  <c r="J387" i="26"/>
  <c r="I387" i="26"/>
  <c r="H387" i="26"/>
  <c r="G387" i="26"/>
  <c r="F387" i="26"/>
  <c r="E387" i="26"/>
  <c r="AA386" i="26"/>
  <c r="Y386" i="26"/>
  <c r="M386" i="26"/>
  <c r="K386" i="26"/>
  <c r="J386" i="26"/>
  <c r="AA385" i="26"/>
  <c r="Y385" i="26"/>
  <c r="M385" i="26"/>
  <c r="K385" i="26"/>
  <c r="J385" i="26"/>
  <c r="AA384" i="26"/>
  <c r="Y384" i="26"/>
  <c r="M384" i="26"/>
  <c r="K384" i="26"/>
  <c r="J384" i="26"/>
  <c r="AA383" i="26"/>
  <c r="Y383" i="26"/>
  <c r="M383" i="26"/>
  <c r="K383" i="26"/>
  <c r="J383" i="26"/>
  <c r="AA382" i="26"/>
  <c r="Y382" i="26"/>
  <c r="M382" i="26"/>
  <c r="K382" i="26"/>
  <c r="J382" i="26"/>
  <c r="AA381" i="26"/>
  <c r="Y381" i="26"/>
  <c r="M381" i="26"/>
  <c r="K381" i="26"/>
  <c r="J381" i="26"/>
  <c r="AA380" i="26"/>
  <c r="Y380" i="26"/>
  <c r="M380" i="26"/>
  <c r="K380" i="26"/>
  <c r="J380" i="26"/>
  <c r="AA379" i="26"/>
  <c r="Y379" i="26"/>
  <c r="M379" i="26"/>
  <c r="K379" i="26"/>
  <c r="J379" i="26"/>
  <c r="AA378" i="26"/>
  <c r="Y378" i="26"/>
  <c r="M378" i="26"/>
  <c r="K378" i="26"/>
  <c r="J378" i="26"/>
  <c r="AA377" i="26"/>
  <c r="Y377" i="26"/>
  <c r="M377" i="26"/>
  <c r="K377" i="26"/>
  <c r="J377" i="26"/>
  <c r="AA376" i="26"/>
  <c r="Y376" i="26"/>
  <c r="M376" i="26"/>
  <c r="K376" i="26"/>
  <c r="J376" i="26"/>
  <c r="AA375" i="26"/>
  <c r="Y375" i="26"/>
  <c r="M375" i="26"/>
  <c r="K375" i="26"/>
  <c r="J375" i="26"/>
  <c r="AA374" i="26"/>
  <c r="Y374" i="26"/>
  <c r="M374" i="26"/>
  <c r="K374" i="26"/>
  <c r="J374" i="26"/>
  <c r="AA373" i="26"/>
  <c r="Y373" i="26"/>
  <c r="M373" i="26"/>
  <c r="K373" i="26"/>
  <c r="J373" i="26"/>
  <c r="AA372" i="26"/>
  <c r="Y372" i="26"/>
  <c r="M372" i="26"/>
  <c r="K372" i="26"/>
  <c r="J372" i="26"/>
  <c r="AA371" i="26"/>
  <c r="Z371" i="26"/>
  <c r="Y371" i="26"/>
  <c r="X371" i="26"/>
  <c r="W371" i="26"/>
  <c r="V371" i="26"/>
  <c r="U371" i="26"/>
  <c r="T371" i="26"/>
  <c r="S371" i="26"/>
  <c r="M371" i="26"/>
  <c r="K371" i="26"/>
  <c r="J371" i="26"/>
  <c r="AA370" i="26"/>
  <c r="Y370" i="26"/>
  <c r="X370" i="26"/>
  <c r="M370" i="26"/>
  <c r="K370" i="26"/>
  <c r="J370" i="26"/>
  <c r="AA369" i="26"/>
  <c r="Y369" i="26"/>
  <c r="X369" i="26"/>
  <c r="M369" i="26"/>
  <c r="K369" i="26"/>
  <c r="J369" i="26"/>
  <c r="AA368" i="26"/>
  <c r="Y368" i="26"/>
  <c r="X368" i="26"/>
  <c r="M368" i="26"/>
  <c r="K368" i="26"/>
  <c r="J368" i="26"/>
  <c r="AA367" i="26"/>
  <c r="Y367" i="26"/>
  <c r="X367" i="26"/>
  <c r="M367" i="26"/>
  <c r="K367" i="26"/>
  <c r="J367" i="26"/>
  <c r="AA366" i="26"/>
  <c r="Y366" i="26"/>
  <c r="X366" i="26"/>
  <c r="M366" i="26"/>
  <c r="K366" i="26"/>
  <c r="J366" i="26"/>
  <c r="AA365" i="26"/>
  <c r="Y365" i="26"/>
  <c r="X365" i="26"/>
  <c r="M365" i="26"/>
  <c r="K365" i="26"/>
  <c r="J365" i="26"/>
  <c r="AA364" i="26"/>
  <c r="Y364" i="26"/>
  <c r="X364" i="26"/>
  <c r="M364" i="26"/>
  <c r="K364" i="26"/>
  <c r="J364" i="26"/>
  <c r="AA363" i="26"/>
  <c r="Y363" i="26"/>
  <c r="X363" i="26"/>
  <c r="M363" i="26"/>
  <c r="L363" i="26"/>
  <c r="K363" i="26"/>
  <c r="J363" i="26"/>
  <c r="I363" i="26"/>
  <c r="H363" i="26"/>
  <c r="G363" i="26"/>
  <c r="F363" i="26"/>
  <c r="E363" i="26"/>
  <c r="AA362" i="26"/>
  <c r="Y362" i="26"/>
  <c r="X362" i="26"/>
  <c r="M362" i="26"/>
  <c r="K362" i="26"/>
  <c r="AA361" i="26"/>
  <c r="Y361" i="26"/>
  <c r="X361" i="26"/>
  <c r="M361" i="26"/>
  <c r="K361" i="26"/>
  <c r="AA360" i="26"/>
  <c r="Y360" i="26"/>
  <c r="X360" i="26"/>
  <c r="M360" i="26"/>
  <c r="K360" i="26"/>
  <c r="AA359" i="26"/>
  <c r="Y359" i="26"/>
  <c r="X359" i="26"/>
  <c r="M359" i="26"/>
  <c r="K359" i="26"/>
  <c r="AA358" i="26"/>
  <c r="Y358" i="26"/>
  <c r="X358" i="26"/>
  <c r="M358" i="26"/>
  <c r="K358" i="26"/>
  <c r="AA357" i="26"/>
  <c r="Y357" i="26"/>
  <c r="X357" i="26"/>
  <c r="M357" i="26"/>
  <c r="K357" i="26"/>
  <c r="AA356" i="26"/>
  <c r="Y356" i="26"/>
  <c r="X356" i="26"/>
  <c r="M356" i="26"/>
  <c r="K356" i="26"/>
  <c r="AA355" i="26"/>
  <c r="Y355" i="26"/>
  <c r="X355" i="26"/>
  <c r="M355" i="26"/>
  <c r="K355" i="26"/>
  <c r="AA354" i="26"/>
  <c r="Z354" i="26"/>
  <c r="Y354" i="26"/>
  <c r="X354" i="26"/>
  <c r="W354" i="26"/>
  <c r="V354" i="26"/>
  <c r="U354" i="26"/>
  <c r="T354" i="26"/>
  <c r="S354" i="26"/>
  <c r="M354" i="26"/>
  <c r="K354" i="26"/>
  <c r="AA353" i="26"/>
  <c r="Y353" i="26"/>
  <c r="M353" i="26"/>
  <c r="K353" i="26"/>
  <c r="AA352" i="26"/>
  <c r="Y352" i="26"/>
  <c r="M352" i="26"/>
  <c r="K352" i="26"/>
  <c r="AA351" i="26"/>
  <c r="Y351" i="26"/>
  <c r="M351" i="26"/>
  <c r="K351" i="26"/>
  <c r="AA350" i="26"/>
  <c r="Y350" i="26"/>
  <c r="M350" i="26"/>
  <c r="K350" i="26"/>
  <c r="AA349" i="26"/>
  <c r="Y349" i="26"/>
  <c r="M349" i="26"/>
  <c r="K349" i="26"/>
  <c r="AA348" i="26"/>
  <c r="Y348" i="26"/>
  <c r="M348" i="26"/>
  <c r="K348" i="26"/>
  <c r="AA347" i="26"/>
  <c r="Y347" i="26"/>
  <c r="M347" i="26"/>
  <c r="K347" i="26"/>
  <c r="AA346" i="26"/>
  <c r="Y346" i="26"/>
  <c r="M346" i="26"/>
  <c r="K346" i="26"/>
  <c r="AA345" i="26"/>
  <c r="Y345" i="26"/>
  <c r="M345" i="26"/>
  <c r="K345" i="26"/>
  <c r="AA344" i="26"/>
  <c r="Y344" i="26"/>
  <c r="M344" i="26"/>
  <c r="K344" i="26"/>
  <c r="AA343" i="26"/>
  <c r="Y343" i="26"/>
  <c r="M343" i="26"/>
  <c r="K343" i="26"/>
  <c r="AA342" i="26"/>
  <c r="Y342" i="26"/>
  <c r="M342" i="26"/>
  <c r="K342" i="26"/>
  <c r="AA341" i="26"/>
  <c r="Y341" i="26"/>
  <c r="M341" i="26"/>
  <c r="K341" i="26"/>
  <c r="AA340" i="26"/>
  <c r="Y340" i="26"/>
  <c r="M340" i="26"/>
  <c r="K340" i="26"/>
  <c r="AA339" i="26"/>
  <c r="Y339" i="26"/>
  <c r="M339" i="26"/>
  <c r="K339" i="26"/>
  <c r="AA338" i="26"/>
  <c r="Y338" i="26"/>
  <c r="M338" i="26"/>
  <c r="K338" i="26"/>
  <c r="AA337" i="26"/>
  <c r="Y337" i="26"/>
  <c r="M337" i="26"/>
  <c r="K337" i="26"/>
  <c r="AA336" i="26"/>
  <c r="Y336" i="26"/>
  <c r="M336" i="26"/>
  <c r="K336" i="26"/>
  <c r="AA335" i="26"/>
  <c r="Y335" i="26"/>
  <c r="N335" i="26"/>
  <c r="M335" i="26"/>
  <c r="L335" i="26"/>
  <c r="K335" i="26"/>
  <c r="J335" i="26"/>
  <c r="I335" i="26"/>
  <c r="H335" i="26"/>
  <c r="G335" i="26"/>
  <c r="F335" i="26"/>
  <c r="E335" i="26"/>
  <c r="AA334" i="26"/>
  <c r="Y334" i="26"/>
  <c r="M334" i="26"/>
  <c r="K334" i="26"/>
  <c r="J334" i="26"/>
  <c r="AA333" i="26"/>
  <c r="Y333" i="26"/>
  <c r="M333" i="26"/>
  <c r="K333" i="26"/>
  <c r="J333" i="26"/>
  <c r="AA332" i="26"/>
  <c r="Y332" i="26"/>
  <c r="M332" i="26"/>
  <c r="K332" i="26"/>
  <c r="J332" i="26"/>
  <c r="AA331" i="26"/>
  <c r="Y331" i="26"/>
  <c r="M331" i="26"/>
  <c r="K331" i="26"/>
  <c r="J331" i="26"/>
  <c r="AA330" i="26"/>
  <c r="Z330" i="26"/>
  <c r="Y330" i="26"/>
  <c r="X330" i="26"/>
  <c r="W330" i="26"/>
  <c r="V330" i="26"/>
  <c r="U330" i="26"/>
  <c r="T330" i="26"/>
  <c r="S330" i="26"/>
  <c r="M330" i="26"/>
  <c r="K330" i="26"/>
  <c r="J330" i="26"/>
  <c r="AA329" i="26"/>
  <c r="Y329" i="26"/>
  <c r="X329" i="26"/>
  <c r="M329" i="26"/>
  <c r="K329" i="26"/>
  <c r="J329" i="26"/>
  <c r="AA328" i="26"/>
  <c r="Y328" i="26"/>
  <c r="X328" i="26"/>
  <c r="M328" i="26"/>
  <c r="K328" i="26"/>
  <c r="J328" i="26"/>
  <c r="AA327" i="26"/>
  <c r="Y327" i="26"/>
  <c r="X327" i="26"/>
  <c r="M327" i="26"/>
  <c r="K327" i="26"/>
  <c r="J327" i="26"/>
  <c r="AA326" i="26"/>
  <c r="Y326" i="26"/>
  <c r="X326" i="26"/>
  <c r="M326" i="26"/>
  <c r="K326" i="26"/>
  <c r="J326" i="26"/>
  <c r="AA325" i="26"/>
  <c r="Y325" i="26"/>
  <c r="X325" i="26"/>
  <c r="M325" i="26"/>
  <c r="K325" i="26"/>
  <c r="J325" i="26"/>
  <c r="AA324" i="26"/>
  <c r="Y324" i="26"/>
  <c r="X324" i="26"/>
  <c r="M324" i="26"/>
  <c r="K324" i="26"/>
  <c r="J324" i="26"/>
  <c r="AA323" i="26"/>
  <c r="Y323" i="26"/>
  <c r="X323" i="26"/>
  <c r="M323" i="26"/>
  <c r="K323" i="26"/>
  <c r="J323" i="26"/>
  <c r="AA322" i="26"/>
  <c r="Y322" i="26"/>
  <c r="X322" i="26"/>
  <c r="M322" i="26"/>
  <c r="K322" i="26"/>
  <c r="J322" i="26"/>
  <c r="AA321" i="26"/>
  <c r="Y321" i="26"/>
  <c r="X321" i="26"/>
  <c r="M321" i="26"/>
  <c r="K321" i="26"/>
  <c r="J321" i="26"/>
  <c r="AA320" i="26"/>
  <c r="Y320" i="26"/>
  <c r="X320" i="26"/>
  <c r="M320" i="26"/>
  <c r="K320" i="26"/>
  <c r="J320" i="26"/>
  <c r="AA319" i="26"/>
  <c r="Y319" i="26"/>
  <c r="X319" i="26"/>
  <c r="M319" i="26"/>
  <c r="K319" i="26"/>
  <c r="J319" i="26"/>
  <c r="AA318" i="26"/>
  <c r="Y318" i="26"/>
  <c r="X318" i="26"/>
  <c r="M318" i="26"/>
  <c r="K318" i="26"/>
  <c r="J318" i="26"/>
  <c r="AA317" i="26"/>
  <c r="Y317" i="26"/>
  <c r="X317" i="26"/>
  <c r="M317" i="26"/>
  <c r="K317" i="26"/>
  <c r="J317" i="26"/>
  <c r="AA316" i="26"/>
  <c r="Y316" i="26"/>
  <c r="X316" i="26"/>
  <c r="M316" i="26"/>
  <c r="K316" i="26"/>
  <c r="J316" i="26"/>
  <c r="AA315" i="26"/>
  <c r="Y315" i="26"/>
  <c r="X315" i="26"/>
  <c r="M315" i="26"/>
  <c r="K315" i="26"/>
  <c r="J315" i="26"/>
  <c r="AA314" i="26"/>
  <c r="Y314" i="26"/>
  <c r="X314" i="26"/>
  <c r="M314" i="26"/>
  <c r="K314" i="26"/>
  <c r="J314" i="26"/>
  <c r="AA313" i="26"/>
  <c r="Y313" i="26"/>
  <c r="X313" i="26"/>
  <c r="M313" i="26"/>
  <c r="K313" i="26"/>
  <c r="J313" i="26"/>
  <c r="AA312" i="26"/>
  <c r="Y312" i="26"/>
  <c r="X312" i="26"/>
  <c r="M312" i="26"/>
  <c r="K312" i="26"/>
  <c r="J312" i="26"/>
  <c r="AA311" i="26"/>
  <c r="Y311" i="26"/>
  <c r="X311" i="26"/>
  <c r="M311" i="26"/>
  <c r="K311" i="26"/>
  <c r="J311" i="26"/>
  <c r="AA310" i="26"/>
  <c r="Y310" i="26"/>
  <c r="X310" i="26"/>
  <c r="M310" i="26"/>
  <c r="K310" i="26"/>
  <c r="J310" i="26"/>
  <c r="AA309" i="26"/>
  <c r="Y309" i="26"/>
  <c r="X309" i="26"/>
  <c r="M309" i="26"/>
  <c r="K309" i="26"/>
  <c r="J309" i="26"/>
  <c r="AA308" i="26"/>
  <c r="Y308" i="26"/>
  <c r="X308" i="26"/>
  <c r="M308" i="26"/>
  <c r="K308" i="26"/>
  <c r="J308" i="26"/>
  <c r="AA307" i="26"/>
  <c r="Y307" i="26"/>
  <c r="X307" i="26"/>
  <c r="M307" i="26"/>
  <c r="L307" i="26"/>
  <c r="K307" i="26"/>
  <c r="J307" i="26"/>
  <c r="I307" i="26"/>
  <c r="H307" i="26"/>
  <c r="G307" i="26"/>
  <c r="F307" i="26"/>
  <c r="E307" i="26"/>
  <c r="AA306" i="26"/>
  <c r="Z306" i="26"/>
  <c r="Y306" i="26"/>
  <c r="X306" i="26"/>
  <c r="W306" i="26"/>
  <c r="V306" i="26"/>
  <c r="U306" i="26"/>
  <c r="T306" i="26"/>
  <c r="S306" i="26"/>
  <c r="M306" i="26"/>
  <c r="K306" i="26"/>
  <c r="J306" i="26"/>
  <c r="AA305" i="26"/>
  <c r="Y305" i="26"/>
  <c r="X305" i="26"/>
  <c r="M305" i="26"/>
  <c r="K305" i="26"/>
  <c r="J305" i="26"/>
  <c r="AA304" i="26"/>
  <c r="Y304" i="26"/>
  <c r="X304" i="26"/>
  <c r="M304" i="26"/>
  <c r="K304" i="26"/>
  <c r="J304" i="26"/>
  <c r="AA303" i="26"/>
  <c r="Y303" i="26"/>
  <c r="X303" i="26"/>
  <c r="M303" i="26"/>
  <c r="K303" i="26"/>
  <c r="J303" i="26"/>
  <c r="AA302" i="26"/>
  <c r="Y302" i="26"/>
  <c r="X302" i="26"/>
  <c r="M302" i="26"/>
  <c r="K302" i="26"/>
  <c r="J302" i="26"/>
  <c r="AA301" i="26"/>
  <c r="Y301" i="26"/>
  <c r="X301" i="26"/>
  <c r="M301" i="26"/>
  <c r="K301" i="26"/>
  <c r="J301" i="26"/>
  <c r="AA300" i="26"/>
  <c r="Y300" i="26"/>
  <c r="X300" i="26"/>
  <c r="M300" i="26"/>
  <c r="K300" i="26"/>
  <c r="J300" i="26"/>
  <c r="AA299" i="26"/>
  <c r="Y299" i="26"/>
  <c r="X299" i="26"/>
  <c r="M299" i="26"/>
  <c r="K299" i="26"/>
  <c r="J299" i="26"/>
  <c r="AA298" i="26"/>
  <c r="Y298" i="26"/>
  <c r="X298" i="26"/>
  <c r="M298" i="26"/>
  <c r="K298" i="26"/>
  <c r="J298" i="26"/>
  <c r="AA297" i="26"/>
  <c r="Y297" i="26"/>
  <c r="X297" i="26"/>
  <c r="M297" i="26"/>
  <c r="K297" i="26"/>
  <c r="J297" i="26"/>
  <c r="AA296" i="26"/>
  <c r="Y296" i="26"/>
  <c r="X296" i="26"/>
  <c r="M296" i="26"/>
  <c r="K296" i="26"/>
  <c r="J296" i="26"/>
  <c r="AA295" i="26"/>
  <c r="Y295" i="26"/>
  <c r="X295" i="26"/>
  <c r="M295" i="26"/>
  <c r="L295" i="26"/>
  <c r="K295" i="26"/>
  <c r="J295" i="26"/>
  <c r="I295" i="26"/>
  <c r="H295" i="26"/>
  <c r="G295" i="26"/>
  <c r="F295" i="26"/>
  <c r="E295" i="26"/>
  <c r="AA294" i="26"/>
  <c r="Y294" i="26"/>
  <c r="X294" i="26"/>
  <c r="M294" i="26"/>
  <c r="K294" i="26"/>
  <c r="AA293" i="26"/>
  <c r="Y293" i="26"/>
  <c r="X293" i="26"/>
  <c r="M293" i="26"/>
  <c r="K293" i="26"/>
  <c r="AA292" i="26"/>
  <c r="Y292" i="26"/>
  <c r="X292" i="26"/>
  <c r="M292" i="26"/>
  <c r="K292" i="26"/>
  <c r="AA291" i="26"/>
  <c r="Y291" i="26"/>
  <c r="X291" i="26"/>
  <c r="M291" i="26"/>
  <c r="K291" i="26"/>
  <c r="AA290" i="26"/>
  <c r="Y290" i="26"/>
  <c r="X290" i="26"/>
  <c r="M290" i="26"/>
  <c r="K290" i="26"/>
  <c r="AA289" i="26"/>
  <c r="Y289" i="26"/>
  <c r="X289" i="26"/>
  <c r="M289" i="26"/>
  <c r="K289" i="26"/>
  <c r="AA288" i="26"/>
  <c r="Z288" i="26"/>
  <c r="Y288" i="26"/>
  <c r="X288" i="26"/>
  <c r="W288" i="26"/>
  <c r="V288" i="26"/>
  <c r="U288" i="26"/>
  <c r="T288" i="26"/>
  <c r="S288" i="26"/>
  <c r="M288" i="26"/>
  <c r="K288" i="26"/>
  <c r="AA287" i="26"/>
  <c r="Y287" i="26"/>
  <c r="M287" i="26"/>
  <c r="K287" i="26"/>
  <c r="AA286" i="26"/>
  <c r="Y286" i="26"/>
  <c r="M286" i="26"/>
  <c r="K286" i="26"/>
  <c r="AA285" i="26"/>
  <c r="Y285" i="26"/>
  <c r="M285" i="26"/>
  <c r="K285" i="26"/>
  <c r="AA284" i="26"/>
  <c r="Y284" i="26"/>
  <c r="M284" i="26"/>
  <c r="K284" i="26"/>
  <c r="AA283" i="26"/>
  <c r="Y283" i="26"/>
  <c r="M283" i="26"/>
  <c r="K283" i="26"/>
  <c r="AA282" i="26"/>
  <c r="Y282" i="26"/>
  <c r="M282" i="26"/>
  <c r="K282" i="26"/>
  <c r="AA281" i="26"/>
  <c r="Y281" i="26"/>
  <c r="M281" i="26"/>
  <c r="K281" i="26"/>
  <c r="AA280" i="26"/>
  <c r="Y280" i="26"/>
  <c r="M280" i="26"/>
  <c r="K280" i="26"/>
  <c r="AA279" i="26"/>
  <c r="Y279" i="26"/>
  <c r="M279" i="26"/>
  <c r="K279" i="26"/>
  <c r="AA278" i="26"/>
  <c r="Y278" i="26"/>
  <c r="M278" i="26"/>
  <c r="K278" i="26"/>
  <c r="AA277" i="26"/>
  <c r="Y277" i="26"/>
  <c r="M277" i="26"/>
  <c r="L277" i="26"/>
  <c r="K277" i="26"/>
  <c r="J277" i="26"/>
  <c r="I277" i="26"/>
  <c r="H277" i="26"/>
  <c r="G277" i="26"/>
  <c r="F277" i="26"/>
  <c r="E277" i="26"/>
  <c r="AA276" i="26"/>
  <c r="Y276" i="26"/>
  <c r="M276" i="26"/>
  <c r="K276" i="26"/>
  <c r="AA275" i="26"/>
  <c r="Y275" i="26"/>
  <c r="M275" i="26"/>
  <c r="K275" i="26"/>
  <c r="AA274" i="26"/>
  <c r="Y274" i="26"/>
  <c r="M274" i="26"/>
  <c r="K274" i="26"/>
  <c r="AA273" i="26"/>
  <c r="Y273" i="26"/>
  <c r="M273" i="26"/>
  <c r="K273" i="26"/>
  <c r="AA272" i="26"/>
  <c r="Y272" i="26"/>
  <c r="M272" i="26"/>
  <c r="K272" i="26"/>
  <c r="AA271" i="26"/>
  <c r="Y271" i="26"/>
  <c r="M271" i="26"/>
  <c r="K271" i="26"/>
  <c r="AA270" i="26"/>
  <c r="Y270" i="26"/>
  <c r="M270" i="26"/>
  <c r="K270" i="26"/>
  <c r="AA269" i="26"/>
  <c r="Y269" i="26"/>
  <c r="M269" i="26"/>
  <c r="K269" i="26"/>
  <c r="AA268" i="26"/>
  <c r="Y268" i="26"/>
  <c r="M268" i="26"/>
  <c r="K268" i="26"/>
  <c r="AA267" i="26"/>
  <c r="Y267" i="26"/>
  <c r="M267" i="26"/>
  <c r="K267" i="26"/>
  <c r="AA266" i="26"/>
  <c r="Y266" i="26"/>
  <c r="M266" i="26"/>
  <c r="K266" i="26"/>
  <c r="AA265" i="26"/>
  <c r="Y265" i="26"/>
  <c r="M265" i="26"/>
  <c r="K265" i="26"/>
  <c r="AA264" i="26"/>
  <c r="Y264" i="26"/>
  <c r="M264" i="26"/>
  <c r="K264" i="26"/>
  <c r="AA263" i="26"/>
  <c r="Y263" i="26"/>
  <c r="M263" i="26"/>
  <c r="K263" i="26"/>
  <c r="AA262" i="26"/>
  <c r="Y262" i="26"/>
  <c r="M262" i="26"/>
  <c r="K262" i="26"/>
  <c r="AA261" i="26"/>
  <c r="Y261" i="26"/>
  <c r="M261" i="26"/>
  <c r="K261" i="26"/>
  <c r="AA260" i="26"/>
  <c r="Y260" i="26"/>
  <c r="M260" i="26"/>
  <c r="L260" i="26"/>
  <c r="K260" i="26"/>
  <c r="J260" i="26"/>
  <c r="I260" i="26"/>
  <c r="H260" i="26"/>
  <c r="G260" i="26"/>
  <c r="F260" i="26"/>
  <c r="E260" i="26"/>
  <c r="AA259" i="26"/>
  <c r="Y259" i="26"/>
  <c r="M259" i="26"/>
  <c r="K259" i="26"/>
  <c r="J259" i="26"/>
  <c r="AA258" i="26"/>
  <c r="Y258" i="26"/>
  <c r="M258" i="26"/>
  <c r="K258" i="26"/>
  <c r="J258" i="26"/>
  <c r="AA257" i="26"/>
  <c r="Y257" i="26"/>
  <c r="M257" i="26"/>
  <c r="K257" i="26"/>
  <c r="J257" i="26"/>
  <c r="AA256" i="26"/>
  <c r="Y256" i="26"/>
  <c r="M256" i="26"/>
  <c r="K256" i="26"/>
  <c r="J256" i="26"/>
  <c r="AA255" i="26"/>
  <c r="Y255" i="26"/>
  <c r="M255" i="26"/>
  <c r="K255" i="26"/>
  <c r="J255" i="26"/>
  <c r="AA254" i="26"/>
  <c r="Z254" i="26"/>
  <c r="Y254" i="26"/>
  <c r="X254" i="26"/>
  <c r="W254" i="26"/>
  <c r="V254" i="26"/>
  <c r="U254" i="26"/>
  <c r="T254" i="26"/>
  <c r="S254" i="26"/>
  <c r="M254" i="26"/>
  <c r="K254" i="26"/>
  <c r="J254" i="26"/>
  <c r="AA253" i="26"/>
  <c r="Y253" i="26"/>
  <c r="M253" i="26"/>
  <c r="K253" i="26"/>
  <c r="J253" i="26"/>
  <c r="AA252" i="26"/>
  <c r="Y252" i="26"/>
  <c r="M252" i="26"/>
  <c r="K252" i="26"/>
  <c r="J252" i="26"/>
  <c r="AA251" i="26"/>
  <c r="Y251" i="26"/>
  <c r="M251" i="26"/>
  <c r="K251" i="26"/>
  <c r="J251" i="26"/>
  <c r="AA250" i="26"/>
  <c r="Y250" i="26"/>
  <c r="M250" i="26"/>
  <c r="K250" i="26"/>
  <c r="J250" i="26"/>
  <c r="AA249" i="26"/>
  <c r="Y249" i="26"/>
  <c r="M249" i="26"/>
  <c r="K249" i="26"/>
  <c r="J249" i="26"/>
  <c r="AA248" i="26"/>
  <c r="Y248" i="26"/>
  <c r="M248" i="26"/>
  <c r="K248" i="26"/>
  <c r="J248" i="26"/>
  <c r="AA247" i="26"/>
  <c r="Y247" i="26"/>
  <c r="M247" i="26"/>
  <c r="K247" i="26"/>
  <c r="J247" i="26"/>
  <c r="AA246" i="26"/>
  <c r="Y246" i="26"/>
  <c r="M246" i="26"/>
  <c r="K246" i="26"/>
  <c r="J246" i="26"/>
  <c r="AA245" i="26"/>
  <c r="Y245" i="26"/>
  <c r="M245" i="26"/>
  <c r="K245" i="26"/>
  <c r="J245" i="26"/>
  <c r="AA244" i="26"/>
  <c r="Y244" i="26"/>
  <c r="M244" i="26"/>
  <c r="K244" i="26"/>
  <c r="J244" i="26"/>
  <c r="AA243" i="26"/>
  <c r="Y243" i="26"/>
  <c r="M243" i="26"/>
  <c r="K243" i="26"/>
  <c r="J243" i="26"/>
  <c r="AA242" i="26"/>
  <c r="Y242" i="26"/>
  <c r="M242" i="26"/>
  <c r="K242" i="26"/>
  <c r="J242" i="26"/>
  <c r="AA241" i="26"/>
  <c r="Y241" i="26"/>
  <c r="M241" i="26"/>
  <c r="L241" i="26"/>
  <c r="K241" i="26"/>
  <c r="J241" i="26"/>
  <c r="I241" i="26"/>
  <c r="H241" i="26"/>
  <c r="G241" i="26"/>
  <c r="F241" i="26"/>
  <c r="E241" i="26"/>
  <c r="AA240" i="26"/>
  <c r="Y240" i="26"/>
  <c r="M240" i="26"/>
  <c r="K240" i="26"/>
  <c r="F240" i="26"/>
  <c r="AA239" i="26"/>
  <c r="Y239" i="26"/>
  <c r="M239" i="26"/>
  <c r="K239" i="26"/>
  <c r="F239" i="26"/>
  <c r="AA238" i="26"/>
  <c r="Y238" i="26"/>
  <c r="M238" i="26"/>
  <c r="K238" i="26"/>
  <c r="F238" i="26"/>
  <c r="AA237" i="26"/>
  <c r="Y237" i="26"/>
  <c r="M237" i="26"/>
  <c r="K237" i="26"/>
  <c r="F237" i="26"/>
  <c r="AA236" i="26"/>
  <c r="Y236" i="26"/>
  <c r="M236" i="26"/>
  <c r="K236" i="26"/>
  <c r="F236" i="26"/>
  <c r="AA235" i="26"/>
  <c r="Y235" i="26"/>
  <c r="M235" i="26"/>
  <c r="K235" i="26"/>
  <c r="F235" i="26"/>
  <c r="AA234" i="26"/>
  <c r="Y234" i="26"/>
  <c r="M234" i="26"/>
  <c r="K234" i="26"/>
  <c r="F234" i="26"/>
  <c r="AA233" i="26"/>
  <c r="Y233" i="26"/>
  <c r="M233" i="26"/>
  <c r="K233" i="26"/>
  <c r="F233" i="26"/>
  <c r="AA232" i="26"/>
  <c r="Y232" i="26"/>
  <c r="M232" i="26"/>
  <c r="K232" i="26"/>
  <c r="F232" i="26"/>
  <c r="AA231" i="26"/>
  <c r="Y231" i="26"/>
  <c r="M231" i="26"/>
  <c r="K231" i="26"/>
  <c r="F231" i="26"/>
  <c r="AA230" i="26"/>
  <c r="Y230" i="26"/>
  <c r="M230" i="26"/>
  <c r="K230" i="26"/>
  <c r="F230" i="26"/>
  <c r="AA229" i="26"/>
  <c r="Y229" i="26"/>
  <c r="M229" i="26"/>
  <c r="K229" i="26"/>
  <c r="F229" i="26"/>
  <c r="AA228" i="26"/>
  <c r="Y228" i="26"/>
  <c r="M228" i="26"/>
  <c r="K228" i="26"/>
  <c r="F228" i="26"/>
  <c r="AA227" i="26"/>
  <c r="Y227" i="26"/>
  <c r="M227" i="26"/>
  <c r="L227" i="26"/>
  <c r="K227" i="26"/>
  <c r="J227" i="26"/>
  <c r="I227" i="26"/>
  <c r="H227" i="26"/>
  <c r="G227" i="26"/>
  <c r="F227" i="26"/>
  <c r="E227" i="26"/>
  <c r="AA226" i="26"/>
  <c r="Y226" i="26"/>
  <c r="M226" i="26"/>
  <c r="K226" i="26"/>
  <c r="J226" i="26"/>
  <c r="AA225" i="26"/>
  <c r="Y225" i="26"/>
  <c r="M225" i="26"/>
  <c r="K225" i="26"/>
  <c r="J225" i="26"/>
  <c r="AA224" i="26"/>
  <c r="Y224" i="26"/>
  <c r="M224" i="26"/>
  <c r="K224" i="26"/>
  <c r="J224" i="26"/>
  <c r="AA223" i="26"/>
  <c r="Z223" i="26"/>
  <c r="Y223" i="26"/>
  <c r="X223" i="26"/>
  <c r="W223" i="26"/>
  <c r="V223" i="26"/>
  <c r="U223" i="26"/>
  <c r="T223" i="26"/>
  <c r="S223" i="26"/>
  <c r="M223" i="26"/>
  <c r="K223" i="26"/>
  <c r="J223" i="26"/>
  <c r="AA222" i="26"/>
  <c r="Y222" i="26"/>
  <c r="X222" i="26"/>
  <c r="M222" i="26"/>
  <c r="K222" i="26"/>
  <c r="J222" i="26"/>
  <c r="AA221" i="26"/>
  <c r="Y221" i="26"/>
  <c r="X221" i="26"/>
  <c r="M221" i="26"/>
  <c r="K221" i="26"/>
  <c r="J221" i="26"/>
  <c r="AA220" i="26"/>
  <c r="Y220" i="26"/>
  <c r="X220" i="26"/>
  <c r="M220" i="26"/>
  <c r="K220" i="26"/>
  <c r="J220" i="26"/>
  <c r="AA219" i="26"/>
  <c r="Y219" i="26"/>
  <c r="X219" i="26"/>
  <c r="M219" i="26"/>
  <c r="K219" i="26"/>
  <c r="J219" i="26"/>
  <c r="AA218" i="26"/>
  <c r="Y218" i="26"/>
  <c r="X218" i="26"/>
  <c r="M218" i="26"/>
  <c r="K218" i="26"/>
  <c r="J218" i="26"/>
  <c r="AA217" i="26"/>
  <c r="Y217" i="26"/>
  <c r="X217" i="26"/>
  <c r="M217" i="26"/>
  <c r="K217" i="26"/>
  <c r="J217" i="26"/>
  <c r="AA216" i="26"/>
  <c r="Y216" i="26"/>
  <c r="X216" i="26"/>
  <c r="M216" i="26"/>
  <c r="K216" i="26"/>
  <c r="J216" i="26"/>
  <c r="AA215" i="26"/>
  <c r="Y215" i="26"/>
  <c r="X215" i="26"/>
  <c r="M215" i="26"/>
  <c r="K215" i="26"/>
  <c r="J215" i="26"/>
  <c r="AA214" i="26"/>
  <c r="Y214" i="26"/>
  <c r="X214" i="26"/>
  <c r="M214" i="26"/>
  <c r="K214" i="26"/>
  <c r="J214" i="26"/>
  <c r="AA213" i="26"/>
  <c r="Y213" i="26"/>
  <c r="X213" i="26"/>
  <c r="M213" i="26"/>
  <c r="K213" i="26"/>
  <c r="J213" i="26"/>
  <c r="AA212" i="26"/>
  <c r="Y212" i="26"/>
  <c r="X212" i="26"/>
  <c r="M212" i="26"/>
  <c r="K212" i="26"/>
  <c r="J212" i="26"/>
  <c r="AA211" i="26"/>
  <c r="Y211" i="26"/>
  <c r="X211" i="26"/>
  <c r="M211" i="26"/>
  <c r="K211" i="26"/>
  <c r="J211" i="26"/>
  <c r="AA210" i="26"/>
  <c r="Y210" i="26"/>
  <c r="X210" i="26"/>
  <c r="M210" i="26"/>
  <c r="K210" i="26"/>
  <c r="J210" i="26"/>
  <c r="AA209" i="26"/>
  <c r="Y209" i="26"/>
  <c r="X209" i="26"/>
  <c r="M209" i="26"/>
  <c r="K209" i="26"/>
  <c r="J209" i="26"/>
  <c r="AA208" i="26"/>
  <c r="Y208" i="26"/>
  <c r="X208" i="26"/>
  <c r="M208" i="26"/>
  <c r="K208" i="26"/>
  <c r="J208" i="26"/>
  <c r="AA207" i="26"/>
  <c r="Y207" i="26"/>
  <c r="X207" i="26"/>
  <c r="M207" i="26"/>
  <c r="K207" i="26"/>
  <c r="J207" i="26"/>
  <c r="AA206" i="26"/>
  <c r="Y206" i="26"/>
  <c r="X206" i="26"/>
  <c r="M206" i="26"/>
  <c r="K206" i="26"/>
  <c r="J206" i="26"/>
  <c r="AA205" i="26"/>
  <c r="Y205" i="26"/>
  <c r="X205" i="26"/>
  <c r="M205" i="26"/>
  <c r="K205" i="26"/>
  <c r="J205" i="26"/>
  <c r="AA204" i="26"/>
  <c r="Z204" i="26"/>
  <c r="Y204" i="26"/>
  <c r="X204" i="26"/>
  <c r="W204" i="26"/>
  <c r="V204" i="26"/>
  <c r="U204" i="26"/>
  <c r="T204" i="26"/>
  <c r="S204" i="26"/>
  <c r="M204" i="26"/>
  <c r="K204" i="26"/>
  <c r="J204" i="26"/>
  <c r="AA203" i="26"/>
  <c r="Y203" i="26"/>
  <c r="M203" i="26"/>
  <c r="K203" i="26"/>
  <c r="J203" i="26"/>
  <c r="AA202" i="26"/>
  <c r="Y202" i="26"/>
  <c r="M202" i="26"/>
  <c r="K202" i="26"/>
  <c r="J202" i="26"/>
  <c r="AA201" i="26"/>
  <c r="Y201" i="26"/>
  <c r="M201" i="26"/>
  <c r="L201" i="26"/>
  <c r="K201" i="26"/>
  <c r="J201" i="26"/>
  <c r="I201" i="26"/>
  <c r="H201" i="26"/>
  <c r="G201" i="26"/>
  <c r="F201" i="26"/>
  <c r="E201" i="26"/>
  <c r="AA200" i="26"/>
  <c r="Y200" i="26"/>
  <c r="M200" i="26"/>
  <c r="K200" i="26"/>
  <c r="J200" i="26"/>
  <c r="AA199" i="26"/>
  <c r="Y199" i="26"/>
  <c r="M199" i="26"/>
  <c r="K199" i="26"/>
  <c r="J199" i="26"/>
  <c r="AA198" i="26"/>
  <c r="Y198" i="26"/>
  <c r="M198" i="26"/>
  <c r="K198" i="26"/>
  <c r="J198" i="26"/>
  <c r="AA197" i="26"/>
  <c r="Y197" i="26"/>
  <c r="M197" i="26"/>
  <c r="K197" i="26"/>
  <c r="J197" i="26"/>
  <c r="AA196" i="26"/>
  <c r="Y196" i="26"/>
  <c r="M196" i="26"/>
  <c r="K196" i="26"/>
  <c r="J196" i="26"/>
  <c r="AA195" i="26"/>
  <c r="Y195" i="26"/>
  <c r="M195" i="26"/>
  <c r="K195" i="26"/>
  <c r="J195" i="26"/>
  <c r="AA194" i="26"/>
  <c r="Y194" i="26"/>
  <c r="M194" i="26"/>
  <c r="K194" i="26"/>
  <c r="J194" i="26"/>
  <c r="AA193" i="26"/>
  <c r="Y193" i="26"/>
  <c r="M193" i="26"/>
  <c r="K193" i="26"/>
  <c r="J193" i="26"/>
  <c r="AA192" i="26"/>
  <c r="Y192" i="26"/>
  <c r="M192" i="26"/>
  <c r="K192" i="26"/>
  <c r="J192" i="26"/>
  <c r="AA191" i="26"/>
  <c r="Y191" i="26"/>
  <c r="M191" i="26"/>
  <c r="K191" i="26"/>
  <c r="J191" i="26"/>
  <c r="AA190" i="26"/>
  <c r="Y190" i="26"/>
  <c r="M190" i="26"/>
  <c r="K190" i="26"/>
  <c r="J190" i="26"/>
  <c r="AA189" i="26"/>
  <c r="Y189" i="26"/>
  <c r="M189" i="26"/>
  <c r="K189" i="26"/>
  <c r="J189" i="26"/>
  <c r="AA188" i="26"/>
  <c r="Y188" i="26"/>
  <c r="M188" i="26"/>
  <c r="K188" i="26"/>
  <c r="J188" i="26"/>
  <c r="AA187" i="26"/>
  <c r="Y187" i="26"/>
  <c r="M187" i="26"/>
  <c r="K187" i="26"/>
  <c r="J187" i="26"/>
  <c r="AA186" i="26"/>
  <c r="Y186" i="26"/>
  <c r="M186" i="26"/>
  <c r="K186" i="26"/>
  <c r="J186" i="26"/>
  <c r="AA185" i="26"/>
  <c r="Y185" i="26"/>
  <c r="M185" i="26"/>
  <c r="K185" i="26"/>
  <c r="J185" i="26"/>
  <c r="AA184" i="26"/>
  <c r="Y184" i="26"/>
  <c r="M184" i="26"/>
  <c r="K184" i="26"/>
  <c r="J184" i="26"/>
  <c r="AA183" i="26"/>
  <c r="Z183" i="26"/>
  <c r="Y183" i="26"/>
  <c r="X183" i="26"/>
  <c r="W183" i="26"/>
  <c r="V183" i="26"/>
  <c r="U183" i="26"/>
  <c r="S183" i="26"/>
  <c r="M183" i="26"/>
  <c r="K183" i="26"/>
  <c r="J183" i="26"/>
  <c r="AA182" i="26"/>
  <c r="Y182" i="26"/>
  <c r="X182" i="26"/>
  <c r="M182" i="26"/>
  <c r="L182" i="26"/>
  <c r="K182" i="26"/>
  <c r="J182" i="26"/>
  <c r="I182" i="26"/>
  <c r="H182" i="26"/>
  <c r="G182" i="26"/>
  <c r="F182" i="26"/>
  <c r="E182" i="26"/>
  <c r="AA181" i="26"/>
  <c r="Y181" i="26"/>
  <c r="X181" i="26"/>
  <c r="M181" i="26"/>
  <c r="K181" i="26"/>
  <c r="AA180" i="26"/>
  <c r="Y180" i="26"/>
  <c r="X180" i="26"/>
  <c r="M180" i="26"/>
  <c r="K180" i="26"/>
  <c r="AA179" i="26"/>
  <c r="Y179" i="26"/>
  <c r="X179" i="26"/>
  <c r="M179" i="26"/>
  <c r="K179" i="26"/>
  <c r="AA178" i="26"/>
  <c r="Y178" i="26"/>
  <c r="X178" i="26"/>
  <c r="M178" i="26"/>
  <c r="K178" i="26"/>
  <c r="AA177" i="26"/>
  <c r="Y177" i="26"/>
  <c r="X177" i="26"/>
  <c r="M177" i="26"/>
  <c r="K177" i="26"/>
  <c r="AA176" i="26"/>
  <c r="Y176" i="26"/>
  <c r="X176" i="26"/>
  <c r="M176" i="26"/>
  <c r="K176" i="26"/>
  <c r="AA175" i="26"/>
  <c r="Y175" i="26"/>
  <c r="X175" i="26"/>
  <c r="M175" i="26"/>
  <c r="K175" i="26"/>
  <c r="AA174" i="26"/>
  <c r="Y174" i="26"/>
  <c r="X174" i="26"/>
  <c r="M174" i="26"/>
  <c r="K174" i="26"/>
  <c r="AA173" i="26"/>
  <c r="Y173" i="26"/>
  <c r="X173" i="26"/>
  <c r="M173" i="26"/>
  <c r="K173" i="26"/>
  <c r="AA172" i="26"/>
  <c r="Y172" i="26"/>
  <c r="X172" i="26"/>
  <c r="M172" i="26"/>
  <c r="K172" i="26"/>
  <c r="AA171" i="26"/>
  <c r="Y171" i="26"/>
  <c r="X171" i="26"/>
  <c r="M171" i="26"/>
  <c r="K171" i="26"/>
  <c r="AA170" i="26"/>
  <c r="Y170" i="26"/>
  <c r="X170" i="26"/>
  <c r="M170" i="26"/>
  <c r="K170" i="26"/>
  <c r="AA169" i="26"/>
  <c r="Y169" i="26"/>
  <c r="X169" i="26"/>
  <c r="M169" i="26"/>
  <c r="K169" i="26"/>
  <c r="AA168" i="26"/>
  <c r="Y168" i="26"/>
  <c r="X168" i="26"/>
  <c r="M168" i="26"/>
  <c r="K168" i="26"/>
  <c r="AA167" i="26"/>
  <c r="Y167" i="26"/>
  <c r="X167" i="26"/>
  <c r="M167" i="26"/>
  <c r="K167" i="26"/>
  <c r="AA166" i="26"/>
  <c r="Y166" i="26"/>
  <c r="X166" i="26"/>
  <c r="M166" i="26"/>
  <c r="K166" i="26"/>
  <c r="AA165" i="26"/>
  <c r="Y165" i="26"/>
  <c r="X165" i="26"/>
  <c r="M165" i="26"/>
  <c r="K165" i="26"/>
  <c r="AA164" i="26"/>
  <c r="Y164" i="26"/>
  <c r="X164" i="26"/>
  <c r="M164" i="26"/>
  <c r="K164" i="26"/>
  <c r="AA163" i="26"/>
  <c r="Y163" i="26"/>
  <c r="X163" i="26"/>
  <c r="M163" i="26"/>
  <c r="K163" i="26"/>
  <c r="AA162" i="26"/>
  <c r="Y162" i="26"/>
  <c r="X162" i="26"/>
  <c r="M162" i="26"/>
  <c r="K162" i="26"/>
  <c r="AA161" i="26"/>
  <c r="Y161" i="26"/>
  <c r="X161" i="26"/>
  <c r="M161" i="26"/>
  <c r="K161" i="26"/>
  <c r="AA160" i="26"/>
  <c r="Y160" i="26"/>
  <c r="X160" i="26"/>
  <c r="M160" i="26"/>
  <c r="K160" i="26"/>
  <c r="AA159" i="26"/>
  <c r="Y159" i="26"/>
  <c r="X159" i="26"/>
  <c r="M159" i="26"/>
  <c r="K159" i="26"/>
  <c r="AA158" i="26"/>
  <c r="Y158" i="26"/>
  <c r="X158" i="26"/>
  <c r="M158" i="26"/>
  <c r="K158" i="26"/>
  <c r="AA157" i="26"/>
  <c r="Z157" i="26"/>
  <c r="Y157" i="26"/>
  <c r="X157" i="26"/>
  <c r="W157" i="26"/>
  <c r="V157" i="26"/>
  <c r="U157" i="26"/>
  <c r="T157" i="26"/>
  <c r="S157" i="26"/>
  <c r="M157" i="26"/>
  <c r="K157" i="26"/>
  <c r="AA156" i="26"/>
  <c r="Y156" i="26"/>
  <c r="X156" i="26"/>
  <c r="M156" i="26"/>
  <c r="K156" i="26"/>
  <c r="AA155" i="26"/>
  <c r="Y155" i="26"/>
  <c r="X155" i="26"/>
  <c r="M155" i="26"/>
  <c r="K155" i="26"/>
  <c r="AA154" i="26"/>
  <c r="Y154" i="26"/>
  <c r="X154" i="26"/>
  <c r="M154" i="26"/>
  <c r="L154" i="26"/>
  <c r="K154" i="26"/>
  <c r="J154" i="26"/>
  <c r="I154" i="26"/>
  <c r="H154" i="26"/>
  <c r="G154" i="26"/>
  <c r="F154" i="26"/>
  <c r="E154" i="26"/>
  <c r="AA153" i="26"/>
  <c r="Y153" i="26"/>
  <c r="X153" i="26"/>
  <c r="M153" i="26"/>
  <c r="K153" i="26"/>
  <c r="J153" i="26"/>
  <c r="AA152" i="26"/>
  <c r="Y152" i="26"/>
  <c r="X152" i="26"/>
  <c r="M152" i="26"/>
  <c r="K152" i="26"/>
  <c r="J152" i="26"/>
  <c r="AA151" i="26"/>
  <c r="Y151" i="26"/>
  <c r="X151" i="26"/>
  <c r="M151" i="26"/>
  <c r="K151" i="26"/>
  <c r="J151" i="26"/>
  <c r="AA150" i="26"/>
  <c r="Y150" i="26"/>
  <c r="X150" i="26"/>
  <c r="M150" i="26"/>
  <c r="K150" i="26"/>
  <c r="J150" i="26"/>
  <c r="AA149" i="26"/>
  <c r="Y149" i="26"/>
  <c r="X149" i="26"/>
  <c r="M149" i="26"/>
  <c r="K149" i="26"/>
  <c r="J149" i="26"/>
  <c r="AA148" i="26"/>
  <c r="Y148" i="26"/>
  <c r="X148" i="26"/>
  <c r="M148" i="26"/>
  <c r="K148" i="26"/>
  <c r="J148" i="26"/>
  <c r="AA147" i="26"/>
  <c r="Y147" i="26"/>
  <c r="X147" i="26"/>
  <c r="M147" i="26"/>
  <c r="K147" i="26"/>
  <c r="J147" i="26"/>
  <c r="AA146" i="26"/>
  <c r="Y146" i="26"/>
  <c r="X146" i="26"/>
  <c r="M146" i="26"/>
  <c r="K146" i="26"/>
  <c r="J146" i="26"/>
  <c r="AA145" i="26"/>
  <c r="Y145" i="26"/>
  <c r="X145" i="26"/>
  <c r="M145" i="26"/>
  <c r="K145" i="26"/>
  <c r="J145" i="26"/>
  <c r="AA144" i="26"/>
  <c r="Y144" i="26"/>
  <c r="X144" i="26"/>
  <c r="M144" i="26"/>
  <c r="K144" i="26"/>
  <c r="J144" i="26"/>
  <c r="AA143" i="26"/>
  <c r="Z143" i="26"/>
  <c r="Y143" i="26"/>
  <c r="X143" i="26"/>
  <c r="W143" i="26"/>
  <c r="V143" i="26"/>
  <c r="U143" i="26"/>
  <c r="T143" i="26"/>
  <c r="S143" i="26"/>
  <c r="M143" i="26"/>
  <c r="K143" i="26"/>
  <c r="J143" i="26"/>
  <c r="AA142" i="26"/>
  <c r="Y142" i="26"/>
  <c r="M142" i="26"/>
  <c r="K142" i="26"/>
  <c r="J142" i="26"/>
  <c r="AA141" i="26"/>
  <c r="Y141" i="26"/>
  <c r="M141" i="26"/>
  <c r="K141" i="26"/>
  <c r="J141" i="26"/>
  <c r="AA140" i="26"/>
  <c r="Y140" i="26"/>
  <c r="M140" i="26"/>
  <c r="K140" i="26"/>
  <c r="J140" i="26"/>
  <c r="AA139" i="26"/>
  <c r="Y139" i="26"/>
  <c r="M139" i="26"/>
  <c r="K139" i="26"/>
  <c r="J139" i="26"/>
  <c r="AA138" i="26"/>
  <c r="Y138" i="26"/>
  <c r="M138" i="26"/>
  <c r="K138" i="26"/>
  <c r="J138" i="26"/>
  <c r="AA137" i="26"/>
  <c r="Y137" i="26"/>
  <c r="M137" i="26"/>
  <c r="K137" i="26"/>
  <c r="J137" i="26"/>
  <c r="AA136" i="26"/>
  <c r="Y136" i="26"/>
  <c r="M136" i="26"/>
  <c r="K136" i="26"/>
  <c r="J136" i="26"/>
  <c r="AA135" i="26"/>
  <c r="Y135" i="26"/>
  <c r="M135" i="26"/>
  <c r="K135" i="26"/>
  <c r="J135" i="26"/>
  <c r="AA134" i="26"/>
  <c r="Y134" i="26"/>
  <c r="M134" i="26"/>
  <c r="K134" i="26"/>
  <c r="J134" i="26"/>
  <c r="AA133" i="26"/>
  <c r="Y133" i="26"/>
  <c r="M133" i="26"/>
  <c r="K133" i="26"/>
  <c r="J133" i="26"/>
  <c r="AA132" i="26"/>
  <c r="Y132" i="26"/>
  <c r="M132" i="26"/>
  <c r="K132" i="26"/>
  <c r="J132" i="26"/>
  <c r="AA131" i="26"/>
  <c r="Y131" i="26"/>
  <c r="M131" i="26"/>
  <c r="K131" i="26"/>
  <c r="J131" i="26"/>
  <c r="AA130" i="26"/>
  <c r="Y130" i="26"/>
  <c r="M130" i="26"/>
  <c r="L130" i="26"/>
  <c r="K130" i="26"/>
  <c r="J130" i="26"/>
  <c r="I130" i="26"/>
  <c r="H130" i="26"/>
  <c r="G130" i="26"/>
  <c r="F130" i="26"/>
  <c r="E130" i="26"/>
  <c r="AA129" i="26"/>
  <c r="Y129" i="26"/>
  <c r="M129" i="26"/>
  <c r="K129" i="26"/>
  <c r="J129" i="26"/>
  <c r="AA128" i="26"/>
  <c r="Y128" i="26"/>
  <c r="M128" i="26"/>
  <c r="K128" i="26"/>
  <c r="J128" i="26"/>
  <c r="AA127" i="26"/>
  <c r="Y127" i="26"/>
  <c r="M127" i="26"/>
  <c r="K127" i="26"/>
  <c r="J127" i="26"/>
  <c r="AA126" i="26"/>
  <c r="Y126" i="26"/>
  <c r="M126" i="26"/>
  <c r="K126" i="26"/>
  <c r="J126" i="26"/>
  <c r="AA125" i="26"/>
  <c r="Y125" i="26"/>
  <c r="M125" i="26"/>
  <c r="K125" i="26"/>
  <c r="J125" i="26"/>
  <c r="AA124" i="26"/>
  <c r="Y124" i="26"/>
  <c r="M124" i="26"/>
  <c r="K124" i="26"/>
  <c r="J124" i="26"/>
  <c r="AA123" i="26"/>
  <c r="Y123" i="26"/>
  <c r="M123" i="26"/>
  <c r="K123" i="26"/>
  <c r="J123" i="26"/>
  <c r="AA122" i="26"/>
  <c r="Z122" i="26"/>
  <c r="Y122" i="26"/>
  <c r="X122" i="26"/>
  <c r="W122" i="26"/>
  <c r="V122" i="26"/>
  <c r="U122" i="26"/>
  <c r="T122" i="26"/>
  <c r="S122" i="26"/>
  <c r="M122" i="26"/>
  <c r="K122" i="26"/>
  <c r="J122" i="26"/>
  <c r="AA121" i="26"/>
  <c r="Y121" i="26"/>
  <c r="X121" i="26"/>
  <c r="M121" i="26"/>
  <c r="L121" i="26"/>
  <c r="K121" i="26"/>
  <c r="J121" i="26"/>
  <c r="I121" i="26"/>
  <c r="H121" i="26"/>
  <c r="G121" i="26"/>
  <c r="F121" i="26"/>
  <c r="E121" i="26"/>
  <c r="AA120" i="26"/>
  <c r="Y120" i="26"/>
  <c r="X120" i="26"/>
  <c r="M120" i="26"/>
  <c r="K120" i="26"/>
  <c r="AA119" i="26"/>
  <c r="Y119" i="26"/>
  <c r="X119" i="26"/>
  <c r="M119" i="26"/>
  <c r="K119" i="26"/>
  <c r="AA118" i="26"/>
  <c r="Y118" i="26"/>
  <c r="X118" i="26"/>
  <c r="M118" i="26"/>
  <c r="K118" i="26"/>
  <c r="AA117" i="26"/>
  <c r="Y117" i="26"/>
  <c r="X117" i="26"/>
  <c r="M117" i="26"/>
  <c r="K117" i="26"/>
  <c r="AA116" i="26"/>
  <c r="Y116" i="26"/>
  <c r="X116" i="26"/>
  <c r="M116" i="26"/>
  <c r="K116" i="26"/>
  <c r="AA115" i="26"/>
  <c r="Y115" i="26"/>
  <c r="X115" i="26"/>
  <c r="M115" i="26"/>
  <c r="K115" i="26"/>
  <c r="AA114" i="26"/>
  <c r="Y114" i="26"/>
  <c r="X114" i="26"/>
  <c r="M114" i="26"/>
  <c r="K114" i="26"/>
  <c r="AA113" i="26"/>
  <c r="Y113" i="26"/>
  <c r="X113" i="26"/>
  <c r="M113" i="26"/>
  <c r="K113" i="26"/>
  <c r="AA112" i="26"/>
  <c r="Y112" i="26"/>
  <c r="X112" i="26"/>
  <c r="M112" i="26"/>
  <c r="K112" i="26"/>
  <c r="AA111" i="26"/>
  <c r="Y111" i="26"/>
  <c r="X111" i="26"/>
  <c r="M111" i="26"/>
  <c r="K111" i="26"/>
  <c r="AA110" i="26"/>
  <c r="Y110" i="26"/>
  <c r="X110" i="26"/>
  <c r="M110" i="26"/>
  <c r="K110" i="26"/>
  <c r="AA109" i="26"/>
  <c r="Y109" i="26"/>
  <c r="X109" i="26"/>
  <c r="M109" i="26"/>
  <c r="K109" i="26"/>
  <c r="AA108" i="26"/>
  <c r="Y108" i="26"/>
  <c r="X108" i="26"/>
  <c r="M108" i="26"/>
  <c r="K108" i="26"/>
  <c r="AA107" i="26"/>
  <c r="Y107" i="26"/>
  <c r="X107" i="26"/>
  <c r="M107" i="26"/>
  <c r="K107" i="26"/>
  <c r="AA106" i="26"/>
  <c r="Y106" i="26"/>
  <c r="X106" i="26"/>
  <c r="M106" i="26"/>
  <c r="K106" i="26"/>
  <c r="AA105" i="26"/>
  <c r="Z105" i="26"/>
  <c r="Y105" i="26"/>
  <c r="X105" i="26"/>
  <c r="W105" i="26"/>
  <c r="V105" i="26"/>
  <c r="U105" i="26"/>
  <c r="T105" i="26"/>
  <c r="S105" i="26"/>
  <c r="M105" i="26"/>
  <c r="K105" i="26"/>
  <c r="AA104" i="26"/>
  <c r="Y104" i="26"/>
  <c r="X104" i="26"/>
  <c r="M104" i="26"/>
  <c r="K104" i="26"/>
  <c r="AA103" i="26"/>
  <c r="Y103" i="26"/>
  <c r="X103" i="26"/>
  <c r="M103" i="26"/>
  <c r="K103" i="26"/>
  <c r="AA102" i="26"/>
  <c r="Y102" i="26"/>
  <c r="X102" i="26"/>
  <c r="M102" i="26"/>
  <c r="K102" i="26"/>
  <c r="AA101" i="26"/>
  <c r="Y101" i="26"/>
  <c r="X101" i="26"/>
  <c r="M101" i="26"/>
  <c r="K101" i="26"/>
  <c r="AA100" i="26"/>
  <c r="Y100" i="26"/>
  <c r="X100" i="26"/>
  <c r="M100" i="26"/>
  <c r="L100" i="26"/>
  <c r="K100" i="26"/>
  <c r="J100" i="26"/>
  <c r="I100" i="26"/>
  <c r="H100" i="26"/>
  <c r="G100" i="26"/>
  <c r="F100" i="26"/>
  <c r="E100" i="26"/>
  <c r="AA99" i="26"/>
  <c r="Y99" i="26"/>
  <c r="X99" i="26"/>
  <c r="M99" i="26"/>
  <c r="K99" i="26"/>
  <c r="AA98" i="26"/>
  <c r="Y98" i="26"/>
  <c r="X98" i="26"/>
  <c r="M98" i="26"/>
  <c r="K98" i="26"/>
  <c r="AA97" i="26"/>
  <c r="Y97" i="26"/>
  <c r="X97" i="26"/>
  <c r="M97" i="26"/>
  <c r="K97" i="26"/>
  <c r="AA96" i="26"/>
  <c r="Y96" i="26"/>
  <c r="X96" i="26"/>
  <c r="M96" i="26"/>
  <c r="K96" i="26"/>
  <c r="AA95" i="26"/>
  <c r="Y95" i="26"/>
  <c r="X95" i="26"/>
  <c r="M95" i="26"/>
  <c r="K95" i="26"/>
  <c r="AA94" i="26"/>
  <c r="Y94" i="26"/>
  <c r="X94" i="26"/>
  <c r="M94" i="26"/>
  <c r="K94" i="26"/>
  <c r="AA93" i="26"/>
  <c r="Y93" i="26"/>
  <c r="X93" i="26"/>
  <c r="M93" i="26"/>
  <c r="K93" i="26"/>
  <c r="AA92" i="26"/>
  <c r="Y92" i="26"/>
  <c r="X92" i="26"/>
  <c r="M92" i="26"/>
  <c r="K92" i="26"/>
  <c r="AA91" i="26"/>
  <c r="Y91" i="26"/>
  <c r="X91" i="26"/>
  <c r="M91" i="26"/>
  <c r="K91" i="26"/>
  <c r="AA90" i="26"/>
  <c r="Y90" i="26"/>
  <c r="X90" i="26"/>
  <c r="M90" i="26"/>
  <c r="K90" i="26"/>
  <c r="AA89" i="26"/>
  <c r="Y89" i="26"/>
  <c r="X89" i="26"/>
  <c r="M89" i="26"/>
  <c r="K89" i="26"/>
  <c r="AA88" i="26"/>
  <c r="Y88" i="26"/>
  <c r="X88" i="26"/>
  <c r="M88" i="26"/>
  <c r="K88" i="26"/>
  <c r="AA87" i="26"/>
  <c r="Y87" i="26"/>
  <c r="X87" i="26"/>
  <c r="M87" i="26"/>
  <c r="K87" i="26"/>
  <c r="AA86" i="26"/>
  <c r="Y86" i="26"/>
  <c r="X86" i="26"/>
  <c r="M86" i="26"/>
  <c r="K86" i="26"/>
  <c r="AA85" i="26"/>
  <c r="Y85" i="26"/>
  <c r="X85" i="26"/>
  <c r="M85" i="26"/>
  <c r="K85" i="26"/>
  <c r="AA84" i="26"/>
  <c r="Y84" i="26"/>
  <c r="X84" i="26"/>
  <c r="M84" i="26"/>
  <c r="K84" i="26"/>
  <c r="AA83" i="26"/>
  <c r="Z83" i="26"/>
  <c r="Y83" i="26"/>
  <c r="X83" i="26"/>
  <c r="W83" i="26"/>
  <c r="V83" i="26"/>
  <c r="U83" i="26"/>
  <c r="S83" i="26"/>
  <c r="M83" i="26"/>
  <c r="K83" i="26"/>
  <c r="AA82" i="26"/>
  <c r="Y82" i="26"/>
  <c r="X82" i="26"/>
  <c r="M82" i="26"/>
  <c r="K82" i="26"/>
  <c r="AA81" i="26"/>
  <c r="Y81" i="26"/>
  <c r="X81" i="26"/>
  <c r="M81" i="26"/>
  <c r="K81" i="26"/>
  <c r="AA80" i="26"/>
  <c r="Y80" i="26"/>
  <c r="X80" i="26"/>
  <c r="M80" i="26"/>
  <c r="K80" i="26"/>
  <c r="AA79" i="26"/>
  <c r="Y79" i="26"/>
  <c r="X79" i="26"/>
  <c r="M79" i="26"/>
  <c r="K79" i="26"/>
  <c r="AA78" i="26"/>
  <c r="Y78" i="26"/>
  <c r="X78" i="26"/>
  <c r="M78" i="26"/>
  <c r="L78" i="26"/>
  <c r="K78" i="26"/>
  <c r="J78" i="26"/>
  <c r="I78" i="26"/>
  <c r="H78" i="26"/>
  <c r="G78" i="26"/>
  <c r="F78" i="26"/>
  <c r="E78" i="26"/>
  <c r="AA77" i="26"/>
  <c r="Y77" i="26"/>
  <c r="X77" i="26"/>
  <c r="M77" i="26"/>
  <c r="K77" i="26"/>
  <c r="J77" i="26"/>
  <c r="AA76" i="26"/>
  <c r="Y76" i="26"/>
  <c r="X76" i="26"/>
  <c r="M76" i="26"/>
  <c r="K76" i="26"/>
  <c r="J76" i="26"/>
  <c r="AA75" i="26"/>
  <c r="Y75" i="26"/>
  <c r="X75" i="26"/>
  <c r="M75" i="26"/>
  <c r="K75" i="26"/>
  <c r="J75" i="26"/>
  <c r="AA74" i="26"/>
  <c r="Y74" i="26"/>
  <c r="X74" i="26"/>
  <c r="M74" i="26"/>
  <c r="K74" i="26"/>
  <c r="J74" i="26"/>
  <c r="AA73" i="26"/>
  <c r="Y73" i="26"/>
  <c r="X73" i="26"/>
  <c r="M73" i="26"/>
  <c r="K73" i="26"/>
  <c r="J73" i="26"/>
  <c r="AA72" i="26"/>
  <c r="Y72" i="26"/>
  <c r="X72" i="26"/>
  <c r="M72" i="26"/>
  <c r="K72" i="26"/>
  <c r="J72" i="26"/>
  <c r="AA71" i="26"/>
  <c r="Y71" i="26"/>
  <c r="X71" i="26"/>
  <c r="M71" i="26"/>
  <c r="K71" i="26"/>
  <c r="J71" i="26"/>
  <c r="AA70" i="26"/>
  <c r="Y70" i="26"/>
  <c r="X70" i="26"/>
  <c r="M70" i="26"/>
  <c r="K70" i="26"/>
  <c r="J70" i="26"/>
  <c r="AA69" i="26"/>
  <c r="Y69" i="26"/>
  <c r="X69" i="26"/>
  <c r="M69" i="26"/>
  <c r="K69" i="26"/>
  <c r="J69" i="26"/>
  <c r="AA68" i="26"/>
  <c r="Y68" i="26"/>
  <c r="X68" i="26"/>
  <c r="M68" i="26"/>
  <c r="K68" i="26"/>
  <c r="J68" i="26"/>
  <c r="AA67" i="26"/>
  <c r="Y67" i="26"/>
  <c r="X67" i="26"/>
  <c r="M67" i="26"/>
  <c r="K67" i="26"/>
  <c r="J67" i="26"/>
  <c r="AA66" i="26"/>
  <c r="Y66" i="26"/>
  <c r="X66" i="26"/>
  <c r="M66" i="26"/>
  <c r="K66" i="26"/>
  <c r="J66" i="26"/>
  <c r="AA65" i="26"/>
  <c r="Y65" i="26"/>
  <c r="X65" i="26"/>
  <c r="M65" i="26"/>
  <c r="K65" i="26"/>
  <c r="J65" i="26"/>
  <c r="AA64" i="26"/>
  <c r="Y64" i="26"/>
  <c r="X64" i="26"/>
  <c r="M64" i="26"/>
  <c r="K64" i="26"/>
  <c r="J64" i="26"/>
  <c r="AA63" i="26"/>
  <c r="Y63" i="26"/>
  <c r="X63" i="26"/>
  <c r="M63" i="26"/>
  <c r="K63" i="26"/>
  <c r="J63" i="26"/>
  <c r="AA62" i="26"/>
  <c r="Y62" i="26"/>
  <c r="X62" i="26"/>
  <c r="M62" i="26"/>
  <c r="K62" i="26"/>
  <c r="J62" i="26"/>
  <c r="AA61" i="26"/>
  <c r="Z61" i="26"/>
  <c r="Y61" i="26"/>
  <c r="X61" i="26"/>
  <c r="W61" i="26"/>
  <c r="V61" i="26"/>
  <c r="U61" i="26"/>
  <c r="T61" i="26"/>
  <c r="S61" i="26"/>
  <c r="M61" i="26"/>
  <c r="K61" i="26"/>
  <c r="J61" i="26"/>
  <c r="AA60" i="26"/>
  <c r="Y60" i="26"/>
  <c r="M60" i="26"/>
  <c r="K60" i="26"/>
  <c r="J60" i="26"/>
  <c r="AA59" i="26"/>
  <c r="Y59" i="26"/>
  <c r="M59" i="26"/>
  <c r="K59" i="26"/>
  <c r="J59" i="26"/>
  <c r="AA58" i="26"/>
  <c r="Y58" i="26"/>
  <c r="M58" i="26"/>
  <c r="K58" i="26"/>
  <c r="J58" i="26"/>
  <c r="AA57" i="26"/>
  <c r="Y57" i="26"/>
  <c r="M57" i="26"/>
  <c r="K57" i="26"/>
  <c r="J57" i="26"/>
  <c r="AA56" i="26"/>
  <c r="Y56" i="26"/>
  <c r="M56" i="26"/>
  <c r="K56" i="26"/>
  <c r="J56" i="26"/>
  <c r="AA55" i="26"/>
  <c r="Y55" i="26"/>
  <c r="M55" i="26"/>
  <c r="K55" i="26"/>
  <c r="J55" i="26"/>
  <c r="AA54" i="26"/>
  <c r="Y54" i="26"/>
  <c r="M54" i="26"/>
  <c r="K54" i="26"/>
  <c r="J54" i="26"/>
  <c r="AA53" i="26"/>
  <c r="Y53" i="26"/>
  <c r="M53" i="26"/>
  <c r="K53" i="26"/>
  <c r="J53" i="26"/>
  <c r="AA52" i="26"/>
  <c r="Y52" i="26"/>
  <c r="M52" i="26"/>
  <c r="K52" i="26"/>
  <c r="J52" i="26"/>
  <c r="AA51" i="26"/>
  <c r="Y51" i="26"/>
  <c r="M51" i="26"/>
  <c r="K51" i="26"/>
  <c r="J51" i="26"/>
  <c r="AA50" i="26"/>
  <c r="Y50" i="26"/>
  <c r="M50" i="26"/>
  <c r="K50" i="26"/>
  <c r="J50" i="26"/>
  <c r="AA49" i="26"/>
  <c r="Y49" i="26"/>
  <c r="M49" i="26"/>
  <c r="K49" i="26"/>
  <c r="J49" i="26"/>
  <c r="AA48" i="26"/>
  <c r="Y48" i="26"/>
  <c r="M48" i="26"/>
  <c r="K48" i="26"/>
  <c r="J48" i="26"/>
  <c r="AA47" i="26"/>
  <c r="Y47" i="26"/>
  <c r="M47" i="26"/>
  <c r="K47" i="26"/>
  <c r="J47" i="26"/>
  <c r="AA46" i="26"/>
  <c r="Y46" i="26"/>
  <c r="M46" i="26"/>
  <c r="L46" i="26"/>
  <c r="K46" i="26"/>
  <c r="J46" i="26"/>
  <c r="I46" i="26"/>
  <c r="H46" i="26"/>
  <c r="G46" i="26"/>
  <c r="F46" i="26"/>
  <c r="E46" i="26"/>
  <c r="AA45" i="26"/>
  <c r="Y45" i="26"/>
  <c r="M45" i="26"/>
  <c r="K45" i="26"/>
  <c r="AA44" i="26"/>
  <c r="Y44" i="26"/>
  <c r="M44" i="26"/>
  <c r="K44" i="26"/>
  <c r="AA43" i="26"/>
  <c r="Y43" i="26"/>
  <c r="M43" i="26"/>
  <c r="K43" i="26"/>
  <c r="AA42" i="26"/>
  <c r="Y42" i="26"/>
  <c r="M42" i="26"/>
  <c r="K42" i="26"/>
  <c r="AA41" i="26"/>
  <c r="Y41" i="26"/>
  <c r="M41" i="26"/>
  <c r="K41" i="26"/>
  <c r="AA40" i="26"/>
  <c r="Y40" i="26"/>
  <c r="M40" i="26"/>
  <c r="K40" i="26"/>
  <c r="AA39" i="26"/>
  <c r="Y39" i="26"/>
  <c r="M39" i="26"/>
  <c r="K39" i="26"/>
  <c r="AA38" i="26"/>
  <c r="Y38" i="26"/>
  <c r="M38" i="26"/>
  <c r="K38" i="26"/>
  <c r="AA37" i="26"/>
  <c r="Y37" i="26"/>
  <c r="M37" i="26"/>
  <c r="K37" i="26"/>
  <c r="AA36" i="26"/>
  <c r="Y36" i="26"/>
  <c r="M36" i="26"/>
  <c r="K36" i="26"/>
  <c r="AA35" i="26"/>
  <c r="Y35" i="26"/>
  <c r="M35" i="26"/>
  <c r="K35" i="26"/>
  <c r="AA34" i="26"/>
  <c r="Y34" i="26"/>
  <c r="M34" i="26"/>
  <c r="K34" i="26"/>
  <c r="AA33" i="26"/>
  <c r="Y33" i="26"/>
  <c r="M33" i="26"/>
  <c r="K33" i="26"/>
  <c r="AA32" i="26"/>
  <c r="Y32" i="26"/>
  <c r="M32" i="26"/>
  <c r="K32" i="26"/>
  <c r="AA31" i="26"/>
  <c r="Y31" i="26"/>
  <c r="M31" i="26"/>
  <c r="K31" i="26"/>
  <c r="AA30" i="26"/>
  <c r="Y30" i="26"/>
  <c r="M30" i="26"/>
  <c r="K30" i="26"/>
  <c r="AA29" i="26"/>
  <c r="Y29" i="26"/>
  <c r="M29" i="26"/>
  <c r="K29" i="26"/>
  <c r="AA28" i="26"/>
  <c r="Y28" i="26"/>
  <c r="M28" i="26"/>
  <c r="K28" i="26"/>
  <c r="AA27" i="26"/>
  <c r="Y27" i="26"/>
  <c r="M27" i="26"/>
  <c r="K27" i="26"/>
  <c r="AA26" i="26"/>
  <c r="Z26" i="26"/>
  <c r="Y26" i="26"/>
  <c r="X26" i="26"/>
  <c r="W26" i="26"/>
  <c r="V26" i="26"/>
  <c r="U26" i="26"/>
  <c r="S26" i="26"/>
  <c r="M26" i="26"/>
  <c r="K26" i="26"/>
  <c r="AA25" i="26"/>
  <c r="Y25" i="26"/>
  <c r="M25" i="26"/>
  <c r="K25" i="26"/>
  <c r="AA24" i="26"/>
  <c r="Y24" i="26"/>
  <c r="M24" i="26"/>
  <c r="L24" i="26"/>
  <c r="K24" i="26"/>
  <c r="J24" i="26"/>
  <c r="I24" i="26"/>
  <c r="H24" i="26"/>
  <c r="G24" i="26"/>
  <c r="F24" i="26"/>
  <c r="E24" i="26"/>
  <c r="AA23" i="26"/>
  <c r="Y23" i="26"/>
  <c r="M23" i="26"/>
  <c r="K23" i="26"/>
  <c r="J23" i="26"/>
  <c r="AA22" i="26"/>
  <c r="Y22" i="26"/>
  <c r="M22" i="26"/>
  <c r="K22" i="26"/>
  <c r="J22" i="26"/>
  <c r="AA21" i="26"/>
  <c r="Y21" i="26"/>
  <c r="M21" i="26"/>
  <c r="K21" i="26"/>
  <c r="J21" i="26"/>
  <c r="AA20" i="26"/>
  <c r="Y20" i="26"/>
  <c r="M20" i="26"/>
  <c r="K20" i="26"/>
  <c r="J20" i="26"/>
  <c r="AA19" i="26"/>
  <c r="Y19" i="26"/>
  <c r="M19" i="26"/>
  <c r="K19" i="26"/>
  <c r="J19" i="26"/>
  <c r="AA18" i="26"/>
  <c r="Y18" i="26"/>
  <c r="M18" i="26"/>
  <c r="K18" i="26"/>
  <c r="J18" i="26"/>
  <c r="AA17" i="26"/>
  <c r="Y17" i="26"/>
  <c r="M17" i="26"/>
  <c r="K17" i="26"/>
  <c r="J17" i="26"/>
  <c r="AA16" i="26"/>
  <c r="Y16" i="26"/>
  <c r="M16" i="26"/>
  <c r="K16" i="26"/>
  <c r="J16" i="26"/>
  <c r="AA15" i="26"/>
  <c r="Y15" i="26"/>
  <c r="M15" i="26"/>
  <c r="K15" i="26"/>
  <c r="J15" i="26"/>
  <c r="AA14" i="26"/>
  <c r="Y14" i="26"/>
  <c r="M14" i="26"/>
  <c r="K14" i="26"/>
  <c r="J14" i="26"/>
  <c r="AA13" i="26"/>
  <c r="Y13" i="26"/>
  <c r="M13" i="26"/>
  <c r="K13" i="26"/>
  <c r="J13" i="26"/>
  <c r="AA12" i="26"/>
  <c r="Y12" i="26"/>
  <c r="M12" i="26"/>
  <c r="K12" i="26"/>
  <c r="J12" i="26"/>
  <c r="AA11" i="26"/>
  <c r="Y11" i="26"/>
  <c r="M11" i="26"/>
  <c r="K11" i="26"/>
  <c r="J11" i="26"/>
  <c r="AA10" i="26"/>
  <c r="Y10" i="26"/>
  <c r="M10" i="26"/>
  <c r="K10" i="26"/>
  <c r="J10" i="26"/>
  <c r="AA9" i="26"/>
  <c r="Y9" i="26"/>
  <c r="M9" i="26"/>
  <c r="K9" i="26"/>
  <c r="J9" i="26"/>
  <c r="AA8" i="26"/>
  <c r="Y8" i="26"/>
  <c r="M8" i="26"/>
  <c r="K8" i="26"/>
  <c r="J8" i="26"/>
  <c r="AA7" i="26"/>
  <c r="Y7" i="26"/>
  <c r="M7" i="26"/>
  <c r="K7" i="26"/>
  <c r="J7" i="26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V44" i="12"/>
  <c r="U44" i="12"/>
  <c r="T44" i="12"/>
  <c r="Q44" i="12"/>
  <c r="M44" i="12"/>
  <c r="J44" i="12"/>
  <c r="I44" i="12"/>
  <c r="F44" i="12"/>
  <c r="V43" i="12"/>
  <c r="U43" i="12"/>
  <c r="T43" i="12"/>
  <c r="Q43" i="12"/>
  <c r="M43" i="12"/>
  <c r="J43" i="12"/>
  <c r="I43" i="12"/>
  <c r="F43" i="12"/>
  <c r="V42" i="12"/>
  <c r="U42" i="12"/>
  <c r="T42" i="12"/>
  <c r="Q42" i="12"/>
  <c r="P42" i="12"/>
  <c r="M42" i="12"/>
  <c r="J42" i="12"/>
  <c r="I42" i="12"/>
  <c r="F42" i="12"/>
  <c r="V41" i="12"/>
  <c r="U41" i="12"/>
  <c r="T41" i="12"/>
  <c r="Q41" i="12"/>
  <c r="M41" i="12"/>
  <c r="J41" i="12"/>
  <c r="I41" i="12"/>
  <c r="F41" i="12"/>
  <c r="V40" i="12"/>
  <c r="U40" i="12"/>
  <c r="T40" i="12"/>
  <c r="Q40" i="12"/>
  <c r="P40" i="12"/>
  <c r="M40" i="12"/>
  <c r="J40" i="12"/>
  <c r="I40" i="12"/>
  <c r="F40" i="12"/>
  <c r="V39" i="12"/>
  <c r="U39" i="12"/>
  <c r="T39" i="12"/>
  <c r="Q39" i="12"/>
  <c r="P39" i="12"/>
  <c r="M39" i="12"/>
  <c r="J39" i="12"/>
  <c r="I39" i="12"/>
  <c r="F39" i="12"/>
  <c r="V38" i="12"/>
  <c r="U38" i="12"/>
  <c r="T38" i="12"/>
  <c r="Q38" i="12"/>
  <c r="M38" i="12"/>
  <c r="J38" i="12"/>
  <c r="I38" i="12"/>
  <c r="F38" i="12"/>
  <c r="V37" i="12"/>
  <c r="U37" i="12"/>
  <c r="T37" i="12"/>
  <c r="Q37" i="12"/>
  <c r="M37" i="12"/>
  <c r="J37" i="12"/>
  <c r="I37" i="12"/>
  <c r="F37" i="12"/>
  <c r="V36" i="12"/>
  <c r="U36" i="12"/>
  <c r="T36" i="12"/>
  <c r="Q36" i="12"/>
  <c r="P36" i="12"/>
  <c r="M36" i="12"/>
  <c r="J36" i="12"/>
  <c r="I36" i="12"/>
  <c r="F36" i="12"/>
  <c r="V35" i="12"/>
  <c r="U35" i="12"/>
  <c r="T35" i="12"/>
  <c r="Q35" i="12"/>
  <c r="M35" i="12"/>
  <c r="J35" i="12"/>
  <c r="I35" i="12"/>
  <c r="F35" i="12"/>
  <c r="V34" i="12"/>
  <c r="U34" i="12"/>
  <c r="T34" i="12"/>
  <c r="Q34" i="12"/>
  <c r="P34" i="12"/>
  <c r="M34" i="12"/>
  <c r="J34" i="12"/>
  <c r="I34" i="12"/>
  <c r="F34" i="12"/>
  <c r="V33" i="12"/>
  <c r="U33" i="12"/>
  <c r="T33" i="12"/>
  <c r="Q33" i="12"/>
  <c r="P33" i="12"/>
  <c r="M33" i="12"/>
  <c r="J33" i="12"/>
  <c r="I33" i="12"/>
  <c r="F33" i="12"/>
  <c r="V32" i="12"/>
  <c r="U32" i="12"/>
  <c r="T32" i="12"/>
  <c r="Q32" i="12"/>
  <c r="M32" i="12"/>
  <c r="J32" i="12"/>
  <c r="I32" i="12"/>
  <c r="F32" i="12"/>
  <c r="V31" i="12"/>
  <c r="U31" i="12"/>
  <c r="T31" i="12"/>
  <c r="Q31" i="12"/>
  <c r="P31" i="12"/>
  <c r="M31" i="12"/>
  <c r="J31" i="12"/>
  <c r="I31" i="12"/>
  <c r="F31" i="12"/>
  <c r="V30" i="12"/>
  <c r="U30" i="12"/>
  <c r="T30" i="12"/>
  <c r="Q30" i="12"/>
  <c r="P30" i="12"/>
  <c r="M30" i="12"/>
  <c r="J30" i="12"/>
  <c r="I30" i="12"/>
  <c r="F30" i="12"/>
  <c r="V29" i="12"/>
  <c r="U29" i="12"/>
  <c r="T29" i="12"/>
  <c r="Q29" i="12"/>
  <c r="P29" i="12"/>
  <c r="M29" i="12"/>
  <c r="J29" i="12"/>
  <c r="I29" i="12"/>
  <c r="F29" i="12"/>
  <c r="V28" i="12"/>
  <c r="U28" i="12"/>
  <c r="T28" i="12"/>
  <c r="Q28" i="12"/>
  <c r="M28" i="12"/>
  <c r="J28" i="12"/>
  <c r="I28" i="12"/>
  <c r="F28" i="12"/>
  <c r="V27" i="12"/>
  <c r="U27" i="12"/>
  <c r="T27" i="12"/>
  <c r="Q27" i="12"/>
  <c r="M27" i="12"/>
  <c r="J27" i="12"/>
  <c r="I27" i="12"/>
  <c r="F27" i="12"/>
  <c r="V26" i="12"/>
  <c r="U26" i="12"/>
  <c r="T26" i="12"/>
  <c r="Q26" i="12"/>
  <c r="P26" i="12"/>
  <c r="M26" i="12"/>
  <c r="J26" i="12"/>
  <c r="I26" i="12"/>
  <c r="F26" i="12"/>
  <c r="V25" i="12"/>
  <c r="U25" i="12"/>
  <c r="T25" i="12"/>
  <c r="Q25" i="12"/>
  <c r="M25" i="12"/>
  <c r="J25" i="12"/>
  <c r="I25" i="12"/>
  <c r="F25" i="12"/>
  <c r="V24" i="12"/>
  <c r="U24" i="12"/>
  <c r="T24" i="12"/>
  <c r="Q24" i="12"/>
  <c r="P24" i="12"/>
  <c r="M24" i="12"/>
  <c r="J24" i="12"/>
  <c r="I24" i="12"/>
  <c r="F24" i="12"/>
  <c r="V23" i="12"/>
  <c r="U23" i="12"/>
  <c r="T23" i="12"/>
  <c r="Q23" i="12"/>
  <c r="P23" i="12"/>
  <c r="M23" i="12"/>
  <c r="J23" i="12"/>
  <c r="I23" i="12"/>
  <c r="F23" i="12"/>
  <c r="V22" i="12"/>
  <c r="U22" i="12"/>
  <c r="T22" i="12"/>
  <c r="Q22" i="12"/>
  <c r="M22" i="12"/>
  <c r="J22" i="12"/>
  <c r="I22" i="12"/>
  <c r="F22" i="12"/>
  <c r="V21" i="12"/>
  <c r="U21" i="12"/>
  <c r="T21" i="12"/>
  <c r="Q21" i="12"/>
  <c r="M21" i="12"/>
  <c r="J21" i="12"/>
  <c r="I21" i="12"/>
  <c r="F21" i="12"/>
  <c r="V20" i="12"/>
  <c r="U20" i="12"/>
  <c r="T20" i="12"/>
  <c r="Q20" i="12"/>
  <c r="P20" i="12"/>
  <c r="M20" i="12"/>
  <c r="J20" i="12"/>
  <c r="I20" i="12"/>
  <c r="F20" i="12"/>
  <c r="V19" i="12"/>
  <c r="U19" i="12"/>
  <c r="T19" i="12"/>
  <c r="Q19" i="12"/>
  <c r="M19" i="12"/>
  <c r="J19" i="12"/>
  <c r="I19" i="12"/>
  <c r="F19" i="12"/>
  <c r="V18" i="12"/>
  <c r="U18" i="12"/>
  <c r="T18" i="12"/>
  <c r="Q18" i="12"/>
  <c r="P18" i="12"/>
  <c r="M18" i="12"/>
  <c r="J18" i="12"/>
  <c r="I18" i="12"/>
  <c r="F18" i="12"/>
  <c r="V17" i="12"/>
  <c r="U17" i="12"/>
  <c r="T17" i="12"/>
  <c r="Q17" i="12"/>
  <c r="P17" i="12"/>
  <c r="M17" i="12"/>
  <c r="J17" i="12"/>
  <c r="I17" i="12"/>
  <c r="F17" i="12"/>
  <c r="V16" i="12"/>
  <c r="U16" i="12"/>
  <c r="T16" i="12"/>
  <c r="Q16" i="12"/>
  <c r="M16" i="12"/>
  <c r="J16" i="12"/>
  <c r="I16" i="12"/>
  <c r="F16" i="12"/>
  <c r="V15" i="12"/>
  <c r="U15" i="12"/>
  <c r="T15" i="12"/>
  <c r="Q15" i="12"/>
  <c r="P15" i="12"/>
  <c r="M15" i="12"/>
  <c r="J15" i="12"/>
  <c r="I15" i="12"/>
  <c r="F15" i="12"/>
  <c r="V14" i="12"/>
  <c r="U14" i="12"/>
  <c r="T14" i="12"/>
  <c r="Q14" i="12"/>
  <c r="P14" i="12"/>
  <c r="M14" i="12"/>
  <c r="J14" i="12"/>
  <c r="I14" i="12"/>
  <c r="F14" i="12"/>
  <c r="V13" i="12"/>
  <c r="U13" i="12"/>
  <c r="T13" i="12"/>
  <c r="Q13" i="12"/>
  <c r="M13" i="12"/>
  <c r="J13" i="12"/>
  <c r="I13" i="12"/>
  <c r="F13" i="12"/>
  <c r="V12" i="12"/>
  <c r="U12" i="12"/>
  <c r="T12" i="12"/>
  <c r="Q12" i="12"/>
  <c r="M12" i="12"/>
  <c r="J12" i="12"/>
  <c r="I12" i="12"/>
  <c r="F12" i="12"/>
  <c r="V11" i="12"/>
  <c r="U11" i="12"/>
  <c r="T11" i="12"/>
  <c r="Q11" i="12"/>
  <c r="P11" i="12"/>
  <c r="M11" i="12"/>
  <c r="J11" i="12"/>
  <c r="I11" i="12"/>
  <c r="F11" i="12"/>
  <c r="V10" i="12"/>
  <c r="U10" i="12"/>
  <c r="T10" i="12"/>
  <c r="Q10" i="12"/>
  <c r="M10" i="12"/>
  <c r="J10" i="12"/>
  <c r="I10" i="12"/>
  <c r="F10" i="12"/>
  <c r="V9" i="12"/>
  <c r="U9" i="12"/>
  <c r="T9" i="12"/>
  <c r="Q9" i="12"/>
  <c r="P9" i="12"/>
  <c r="M9" i="12"/>
  <c r="J9" i="12"/>
  <c r="I9" i="12"/>
  <c r="F9" i="12"/>
  <c r="I34" i="4"/>
  <c r="H34" i="4"/>
  <c r="G34" i="4"/>
  <c r="F34" i="4"/>
  <c r="E34" i="4"/>
  <c r="D34" i="4"/>
  <c r="C34" i="4"/>
  <c r="I33" i="4"/>
  <c r="E33" i="4"/>
  <c r="I32" i="4"/>
  <c r="E32" i="4"/>
  <c r="I31" i="4"/>
  <c r="E31" i="4"/>
  <c r="I30" i="4"/>
  <c r="E30" i="4"/>
  <c r="I29" i="4"/>
  <c r="E29" i="4"/>
  <c r="G22" i="4"/>
  <c r="F22" i="4"/>
  <c r="E22" i="4"/>
  <c r="D22" i="4"/>
  <c r="C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F19" i="8"/>
  <c r="B19" i="8"/>
  <c r="F18" i="8"/>
  <c r="B18" i="8"/>
  <c r="F17" i="8"/>
  <c r="B17" i="8"/>
  <c r="F16" i="8"/>
  <c r="B16" i="8"/>
  <c r="F15" i="8"/>
  <c r="B15" i="8"/>
  <c r="F14" i="8"/>
  <c r="B14" i="8"/>
  <c r="F13" i="8"/>
  <c r="B13" i="8"/>
  <c r="F12" i="8"/>
  <c r="B12" i="8"/>
  <c r="F11" i="8"/>
  <c r="B11" i="8"/>
  <c r="F10" i="8"/>
  <c r="B10" i="8"/>
  <c r="F9" i="8"/>
  <c r="B9" i="8"/>
  <c r="F8" i="8"/>
  <c r="B8" i="8"/>
  <c r="F6" i="8"/>
  <c r="B6" i="8"/>
  <c r="G5" i="8"/>
  <c r="F5" i="8"/>
  <c r="C5" i="8"/>
  <c r="B5" i="8"/>
  <c r="C1" i="8"/>
  <c r="B1" i="8"/>
</calcChain>
</file>

<file path=xl/sharedStrings.xml><?xml version="1.0" encoding="utf-8"?>
<sst xmlns="http://schemas.openxmlformats.org/spreadsheetml/2006/main" count="2787" uniqueCount="1000">
  <si>
    <t>PREVIOUS MONTH</t>
  </si>
  <si>
    <t>CURRENTMONTH</t>
  </si>
  <si>
    <t>YEAR</t>
  </si>
  <si>
    <t>MONTH</t>
  </si>
  <si>
    <t>DAY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</si>
  <si>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</si>
  <si>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</si>
  <si>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</si>
  <si>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</si>
  <si>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</si>
  <si>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</si>
  <si>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</si>
  <si>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</si>
  <si>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</si>
  <si>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</si>
  <si>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</si>
  <si>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</si>
  <si>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Office of the Accountant General of the Federation</t>
  </si>
  <si>
    <t xml:space="preserve">  Federation Account Department</t>
  </si>
  <si>
    <t>Table I</t>
  </si>
  <si>
    <t>Summary of Gross Revenue Allocation by Federation Account Allocation Committee for the Month of April, 2025 Shared in May, 2025</t>
  </si>
  <si>
    <t>S/n</t>
  </si>
  <si>
    <t>Beneficiaries</t>
  </si>
  <si>
    <t>Statutory</t>
  </si>
  <si>
    <t xml:space="preserve">Exchange Gain Allocation </t>
  </si>
  <si>
    <t>Electronic Money Transfer Levy (EMTL)</t>
  </si>
  <si>
    <t>Value Added Tax</t>
  </si>
  <si>
    <t>Total</t>
  </si>
  <si>
    <t>₦</t>
  </si>
  <si>
    <t>FGN (see Table II)</t>
  </si>
  <si>
    <t>State (see Table III)</t>
  </si>
  <si>
    <t>LGCs (see Table IV)</t>
  </si>
  <si>
    <t>13% Derivation Fund</t>
  </si>
  <si>
    <t>Cost of Collection - NCS</t>
  </si>
  <si>
    <t xml:space="preserve"> Cost of Collections - FIRS</t>
  </si>
  <si>
    <t xml:space="preserve"> Cost of Collections - NUPRC</t>
  </si>
  <si>
    <t>Transfer to NMDPRA</t>
  </si>
  <si>
    <t>13% Derivation Refund on withdrawals from JVC/ECA</t>
  </si>
  <si>
    <t xml:space="preserve">13% Refunds on Subsidy, Priority Projects </t>
  </si>
  <si>
    <t>North East Development Commission</t>
  </si>
  <si>
    <t>13% Derivation in respect of NNPCL Management Fee and Frontier Exploration Fund for January, 2025</t>
  </si>
  <si>
    <t>Transfer to Non-oil Excess Account</t>
  </si>
  <si>
    <t xml:space="preserve">13% NLNG Refunds to Oil Producing States </t>
  </si>
  <si>
    <t>0.5% of Non-Oil Federation Revenue to RMAFC</t>
  </si>
  <si>
    <t>TOTAL</t>
  </si>
  <si>
    <t>Table II</t>
  </si>
  <si>
    <t>Distribution of Revenue Allocation to FGN by Federation Account Allocation Committee for the Month of April, 2025 Shared in May, 2025</t>
  </si>
  <si>
    <t>4=2-3</t>
  </si>
  <si>
    <t>Gross Statutory Allocation</t>
  </si>
  <si>
    <t>Total Deduction</t>
  </si>
  <si>
    <t>Net Statutory Allocation</t>
  </si>
  <si>
    <t>FGN (CRF Account)</t>
  </si>
  <si>
    <t>Share of Derivation &amp; Ecology</t>
  </si>
  <si>
    <t>Stabilization</t>
  </si>
  <si>
    <t>Development of Natural Resources</t>
  </si>
  <si>
    <t>FCT-Abuja</t>
  </si>
  <si>
    <r>
      <rPr>
        <sz val="16"/>
        <rFont val="Times New Roman"/>
        <family val="1"/>
      </rPr>
      <t xml:space="preserve">Source: </t>
    </r>
    <r>
      <rPr>
        <b/>
        <sz val="16"/>
        <rFont val="Times New Roman"/>
        <family val="1"/>
      </rPr>
      <t>Office of the Accountant-General of the Federation</t>
    </r>
  </si>
  <si>
    <t>……………………………………………………………</t>
  </si>
  <si>
    <t>Mr. Wale Edun</t>
  </si>
  <si>
    <t>Hon. Minister of Finance and Coordinating Minister of the Economy</t>
  </si>
  <si>
    <t>Abuja. Nigeria.</t>
  </si>
  <si>
    <t>Office  of the Accountant General of the Federation</t>
  </si>
  <si>
    <t>Federation Account Department</t>
  </si>
  <si>
    <t>Table III</t>
  </si>
  <si>
    <t>Distribution of Revenue Allocation to State Governments by Federation Account Allocation Committee for the month of April 2025 Shared in May, 2025</t>
  </si>
  <si>
    <t>6=4+5</t>
  </si>
  <si>
    <t>10=6-(7+8+9)</t>
  </si>
  <si>
    <t>21=6+13+14+15+18</t>
  </si>
  <si>
    <t>22=10+13+14+17+20</t>
  </si>
  <si>
    <t>No. of LGCs</t>
  </si>
  <si>
    <t>Statutory Allocation</t>
  </si>
  <si>
    <t>13% Share of Derivation (Net)</t>
  </si>
  <si>
    <t>Gross Total</t>
  </si>
  <si>
    <t>Deductions</t>
  </si>
  <si>
    <t>Exchange Gain Allocation</t>
  </si>
  <si>
    <t>13% Derivation on Exchange Gain Allocation</t>
  </si>
  <si>
    <t>Total Exchange Gain Allocation</t>
  </si>
  <si>
    <t>TOTAL Share of Ecology</t>
  </si>
  <si>
    <t>Transfer of 50% Share of Ecology to NDDC/HYPPADEC</t>
  </si>
  <si>
    <t>Net Share of Ecology</t>
  </si>
  <si>
    <t>Gross VAT Allocation</t>
  </si>
  <si>
    <t>VAT Deduction</t>
  </si>
  <si>
    <t>Net VAT Allocation</t>
  </si>
  <si>
    <t>Total Gross Amount</t>
  </si>
  <si>
    <t>Total Net Amount</t>
  </si>
  <si>
    <t>External Debt</t>
  </si>
  <si>
    <t>Contractual Obligation (ISPO)</t>
  </si>
  <si>
    <t xml:space="preserve">Other Deductions   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</si>
  <si>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</si>
  <si>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</si>
  <si>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</si>
  <si>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</si>
  <si>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</si>
  <si>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</si>
  <si>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</si>
  <si>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</si>
  <si>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</si>
  <si>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</si>
  <si>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</si>
  <si>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</si>
  <si>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</si>
  <si>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</si>
  <si>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</si>
  <si>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</si>
  <si>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</si>
  <si>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</si>
  <si>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</si>
  <si>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</si>
  <si>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</si>
  <si>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</si>
  <si>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</si>
  <si>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</si>
  <si>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</si>
  <si>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</si>
  <si>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</si>
  <si>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</si>
  <si>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</si>
  <si>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</si>
  <si>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</si>
  <si>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</si>
  <si>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</si>
  <si>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</si>
  <si>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</si>
  <si>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</si>
  <si>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Office of the Accountant-General of the Federation</t>
  </si>
  <si>
    <t xml:space="preserve"> Distribution  of Revenue Allocation to Local Government Councils by Federation Account Allocation Committee for the Month of April,  2025 shared in May, 2025</t>
  </si>
  <si>
    <t>States</t>
  </si>
  <si>
    <t>Local Government Councils</t>
  </si>
  <si>
    <t>Deduction</t>
  </si>
  <si>
    <t xml:space="preserve"> Exchange Gain Allocation</t>
  </si>
  <si>
    <t>Total Net Allocation</t>
  </si>
  <si>
    <t>State</t>
  </si>
  <si>
    <t>ABA NORTH</t>
  </si>
  <si>
    <t>KUNCHI</t>
  </si>
  <si>
    <t>ABA SOUTH</t>
  </si>
  <si>
    <t>KURA</t>
  </si>
  <si>
    <t>AROCHUKWU</t>
  </si>
  <si>
    <t>MADOBI</t>
  </si>
  <si>
    <t>BENDE</t>
  </si>
  <si>
    <t>MAKODA</t>
  </si>
  <si>
    <t>IKWUANO</t>
  </si>
  <si>
    <t>MINJIBIR</t>
  </si>
  <si>
    <t>ISIALA NGWA NORTH</t>
  </si>
  <si>
    <t>ISIALA NGWA SOUTH</t>
  </si>
  <si>
    <t>RANO</t>
  </si>
  <si>
    <t>ISUIKWUATO</t>
  </si>
  <si>
    <t>RIMIN GADO</t>
  </si>
  <si>
    <t>NNEOCHI</t>
  </si>
  <si>
    <t>ROGO</t>
  </si>
  <si>
    <t>OBIOMA NGWA</t>
  </si>
  <si>
    <t>SHANONO</t>
  </si>
  <si>
    <t>OHAFIA</t>
  </si>
  <si>
    <t>SUMAILA</t>
  </si>
  <si>
    <t>OSISIOMA</t>
  </si>
  <si>
    <t>TAKAI</t>
  </si>
  <si>
    <t>UGWUNAGBO</t>
  </si>
  <si>
    <t>TARAUNI</t>
  </si>
  <si>
    <t>UKWA EAST</t>
  </si>
  <si>
    <t>TOFA</t>
  </si>
  <si>
    <t>UKWA WEST</t>
  </si>
  <si>
    <t>TSANYAWA</t>
  </si>
  <si>
    <t>UMUAHIA NORTH</t>
  </si>
  <si>
    <t>TUDUN WADA</t>
  </si>
  <si>
    <t>UMUAHIA SOUTH</t>
  </si>
  <si>
    <t>UNGOGO</t>
  </si>
  <si>
    <t xml:space="preserve"> </t>
  </si>
  <si>
    <t>ABIA TOTAL</t>
  </si>
  <si>
    <t>WARAWA</t>
  </si>
  <si>
    <t xml:space="preserve">ADAMAWA </t>
  </si>
  <si>
    <t>DEMSA</t>
  </si>
  <si>
    <t>WUDIL</t>
  </si>
  <si>
    <t>FUFORE</t>
  </si>
  <si>
    <t>KANO TOTAL</t>
  </si>
  <si>
    <t>GANYE</t>
  </si>
  <si>
    <t>BAKORI</t>
  </si>
  <si>
    <t>GIREI</t>
  </si>
  <si>
    <t>BATAGARAWA</t>
  </si>
  <si>
    <t>GOMBI</t>
  </si>
  <si>
    <t>BATSARI</t>
  </si>
  <si>
    <t>GUYUK</t>
  </si>
  <si>
    <t>BAURE</t>
  </si>
  <si>
    <t>HONG</t>
  </si>
  <si>
    <t>BINDAWA</t>
  </si>
  <si>
    <t>JADA</t>
  </si>
  <si>
    <t>CHARANCHI</t>
  </si>
  <si>
    <t>YOLA-NORTH</t>
  </si>
  <si>
    <t>DAN-MUSA</t>
  </si>
  <si>
    <t>LAMURDE</t>
  </si>
  <si>
    <t>DANDUME</t>
  </si>
  <si>
    <t>MADAGALI</t>
  </si>
  <si>
    <t>DANJA</t>
  </si>
  <si>
    <t>MAIHA</t>
  </si>
  <si>
    <t>DAURA</t>
  </si>
  <si>
    <t>MAYO-BELWA</t>
  </si>
  <si>
    <t>DUTSI</t>
  </si>
  <si>
    <t>MICHIKA</t>
  </si>
  <si>
    <t>DUTSINMA</t>
  </si>
  <si>
    <t>MUBI NORTH</t>
  </si>
  <si>
    <t>FASKARI</t>
  </si>
  <si>
    <t>MUBI SOUTH</t>
  </si>
  <si>
    <t>FUNTUA</t>
  </si>
  <si>
    <t>NUMAN</t>
  </si>
  <si>
    <t>INGAWA</t>
  </si>
  <si>
    <t>SHELLENG</t>
  </si>
  <si>
    <t>JIBIA</t>
  </si>
  <si>
    <t>SONG</t>
  </si>
  <si>
    <t>KAFUR</t>
  </si>
  <si>
    <t>TOUNGO</t>
  </si>
  <si>
    <t>KAITA</t>
  </si>
  <si>
    <t>YOLA-SOUTH</t>
  </si>
  <si>
    <t>KANKARA</t>
  </si>
  <si>
    <t>ADAMAWA TOTAL</t>
  </si>
  <si>
    <t>KANKIA</t>
  </si>
  <si>
    <t xml:space="preserve">AKWA IBOM </t>
  </si>
  <si>
    <t>ABAK</t>
  </si>
  <si>
    <t>EASTERN OBOLO</t>
  </si>
  <si>
    <t>KURFI</t>
  </si>
  <si>
    <t>EKET</t>
  </si>
  <si>
    <t>KUSADA</t>
  </si>
  <si>
    <t>EKPE ATAI</t>
  </si>
  <si>
    <t>MAIADUA</t>
  </si>
  <si>
    <t>ESSIEN UDIM</t>
  </si>
  <si>
    <t>MALUMFASHI</t>
  </si>
  <si>
    <t>ETIM EKPO</t>
  </si>
  <si>
    <t>MANI</t>
  </si>
  <si>
    <t>ETINAN</t>
  </si>
  <si>
    <t>MASHI</t>
  </si>
  <si>
    <t>IBENO</t>
  </si>
  <si>
    <t>MATAZU</t>
  </si>
  <si>
    <t>IBESIKPO ASUTAN</t>
  </si>
  <si>
    <t>MUSAWA</t>
  </si>
  <si>
    <t>IBIONO IBOM</t>
  </si>
  <si>
    <t>RIMI</t>
  </si>
  <si>
    <t>IKA</t>
  </si>
  <si>
    <t>SABUWA</t>
  </si>
  <si>
    <t>IKONO</t>
  </si>
  <si>
    <t>SAFANA</t>
  </si>
  <si>
    <t>IKOT ABASI</t>
  </si>
  <si>
    <t>SANDAMU</t>
  </si>
  <si>
    <t>IKOT EKPENE</t>
  </si>
  <si>
    <t>ZANGO</t>
  </si>
  <si>
    <t>INI</t>
  </si>
  <si>
    <t>KATSINA TOTAL</t>
  </si>
  <si>
    <t>ITU</t>
  </si>
  <si>
    <t>ALIERU</t>
  </si>
  <si>
    <t>MBO</t>
  </si>
  <si>
    <t>AREWA</t>
  </si>
  <si>
    <t>MKPAT ENIN</t>
  </si>
  <si>
    <t>ARGUNGU</t>
  </si>
  <si>
    <t>NSIT IBOM</t>
  </si>
  <si>
    <t>AUGIE</t>
  </si>
  <si>
    <t>NSIT UBIUM</t>
  </si>
  <si>
    <t>BAGUDO</t>
  </si>
  <si>
    <t>OBAT AKARA</t>
  </si>
  <si>
    <t>BIRNIN -KEBBI</t>
  </si>
  <si>
    <t>OKOBO</t>
  </si>
  <si>
    <t>BUNZA</t>
  </si>
  <si>
    <t>ONNA</t>
  </si>
  <si>
    <t>DANDI KAMBA</t>
  </si>
  <si>
    <t>ORON</t>
  </si>
  <si>
    <t>DANKO /WASAGU</t>
  </si>
  <si>
    <t>ORUK ANAM</t>
  </si>
  <si>
    <t>FAKAI</t>
  </si>
  <si>
    <t>UDUNG UKO</t>
  </si>
  <si>
    <t>GWANDU</t>
  </si>
  <si>
    <t>UKANAFUN</t>
  </si>
  <si>
    <t>JEGA</t>
  </si>
  <si>
    <t>UQUO</t>
  </si>
  <si>
    <t>KALGO</t>
  </si>
  <si>
    <t>URUAN</t>
  </si>
  <si>
    <t>KOKO/BESSE</t>
  </si>
  <si>
    <t>URUE OFFONG/ORUK</t>
  </si>
  <si>
    <t>MAIYAMA</t>
  </si>
  <si>
    <t>UYO</t>
  </si>
  <si>
    <t>NGASKI</t>
  </si>
  <si>
    <t>AKWA IBOM TOTAL</t>
  </si>
  <si>
    <t>SAKABA</t>
  </si>
  <si>
    <t xml:space="preserve">ANAMBRA </t>
  </si>
  <si>
    <t>AGUATA</t>
  </si>
  <si>
    <t>SHANGA</t>
  </si>
  <si>
    <t>ANAMBRA EAST</t>
  </si>
  <si>
    <t>SURU</t>
  </si>
  <si>
    <t>ANAMBRA WEST</t>
  </si>
  <si>
    <t>YAURI</t>
  </si>
  <si>
    <t>ANIOCHA</t>
  </si>
  <si>
    <t>ZURU</t>
  </si>
  <si>
    <t>AWKA NORTH</t>
  </si>
  <si>
    <t>KEBBI TOTAL</t>
  </si>
  <si>
    <t>AWKA SOUTH</t>
  </si>
  <si>
    <t>ADAVI</t>
  </si>
  <si>
    <t>AYAMELUM</t>
  </si>
  <si>
    <t>AJAOKUTA</t>
  </si>
  <si>
    <t>DUNUKOFIA</t>
  </si>
  <si>
    <t>ANKPA</t>
  </si>
  <si>
    <t>EKWUSIGWO</t>
  </si>
  <si>
    <t>BASSA</t>
  </si>
  <si>
    <t>IDEMILI NORTH</t>
  </si>
  <si>
    <t>DEKINA</t>
  </si>
  <si>
    <t>IDEMILI SOUTH</t>
  </si>
  <si>
    <t>IBAJI</t>
  </si>
  <si>
    <t>IHIALA</t>
  </si>
  <si>
    <t>IDAH</t>
  </si>
  <si>
    <t>NJIKOKA</t>
  </si>
  <si>
    <t>IGALAMELA</t>
  </si>
  <si>
    <t>NNEWI NORTH</t>
  </si>
  <si>
    <t>IJUMU</t>
  </si>
  <si>
    <t>NNEWI SOUTH</t>
  </si>
  <si>
    <t>KABBA/BUNU</t>
  </si>
  <si>
    <t>OGBARU</t>
  </si>
  <si>
    <t>ONISHA NORTH</t>
  </si>
  <si>
    <t>KOTON KARFE</t>
  </si>
  <si>
    <t>ONISHA SOUTH</t>
  </si>
  <si>
    <t>MOPA-MURO</t>
  </si>
  <si>
    <t>ORUMBA NORTH</t>
  </si>
  <si>
    <t>OFU</t>
  </si>
  <si>
    <t>ORUMBA SOUTH</t>
  </si>
  <si>
    <t>OGORI/MAGONGO</t>
  </si>
  <si>
    <t>OYI</t>
  </si>
  <si>
    <t>OKEHI</t>
  </si>
  <si>
    <t>ANAMBRA TOTAL</t>
  </si>
  <si>
    <t>OKENE</t>
  </si>
  <si>
    <t xml:space="preserve">BAUCHI </t>
  </si>
  <si>
    <t>ALKALERI</t>
  </si>
  <si>
    <t>OLAMABORO</t>
  </si>
  <si>
    <t>OMALA</t>
  </si>
  <si>
    <t>BOGORO</t>
  </si>
  <si>
    <t>YAGBA EAST</t>
  </si>
  <si>
    <t>DAMBAN</t>
  </si>
  <si>
    <t>YAGBA WEST</t>
  </si>
  <si>
    <t>DARAZO</t>
  </si>
  <si>
    <t>KOGI TOTAL</t>
  </si>
  <si>
    <t>DASS</t>
  </si>
  <si>
    <t>ASA</t>
  </si>
  <si>
    <t>GAMAWA</t>
  </si>
  <si>
    <t>BARUTEN</t>
  </si>
  <si>
    <t>GANJUWA</t>
  </si>
  <si>
    <t>EDU</t>
  </si>
  <si>
    <t>GIADE</t>
  </si>
  <si>
    <t>I/GADAU</t>
  </si>
  <si>
    <t>IFELODUN</t>
  </si>
  <si>
    <t>JAMA'ARE</t>
  </si>
  <si>
    <t>ILORIN EAST</t>
  </si>
  <si>
    <t>KATAGUM</t>
  </si>
  <si>
    <t>ILORIN SOUTH</t>
  </si>
  <si>
    <t>KIRFI</t>
  </si>
  <si>
    <t>ILORIN WEST</t>
  </si>
  <si>
    <t>MISAU</t>
  </si>
  <si>
    <t>IREPODUN</t>
  </si>
  <si>
    <t>NINGI</t>
  </si>
  <si>
    <t>KAI AMA</t>
  </si>
  <si>
    <t>SHIRA</t>
  </si>
  <si>
    <t>MORO</t>
  </si>
  <si>
    <t>TAFAWA BALEWA</t>
  </si>
  <si>
    <t>OFFA</t>
  </si>
  <si>
    <t>TORO</t>
  </si>
  <si>
    <t>OKE-ERO</t>
  </si>
  <si>
    <t>WARJI</t>
  </si>
  <si>
    <t>OSIN</t>
  </si>
  <si>
    <t>ZAKI</t>
  </si>
  <si>
    <t>OYUN</t>
  </si>
  <si>
    <t>BAUCHI TOTAL</t>
  </si>
  <si>
    <t>PATEGI</t>
  </si>
  <si>
    <t xml:space="preserve">BAYELSA </t>
  </si>
  <si>
    <t>BRASS</t>
  </si>
  <si>
    <t>KWARA TOTAL</t>
  </si>
  <si>
    <t>EKERMOR</t>
  </si>
  <si>
    <t>AGEGE</t>
  </si>
  <si>
    <t>KOLOKUMA/OPOKUMA</t>
  </si>
  <si>
    <t>AJEROMI/IFELODUN</t>
  </si>
  <si>
    <t>NEMBE</t>
  </si>
  <si>
    <t>ALIMOSHO</t>
  </si>
  <si>
    <t>OGBIA</t>
  </si>
  <si>
    <t>AMOWO-ODOFIN</t>
  </si>
  <si>
    <t>SAGBAMA</t>
  </si>
  <si>
    <t>APAPA</t>
  </si>
  <si>
    <t>SOUTHERN IJAW</t>
  </si>
  <si>
    <t>BADAGRY</t>
  </si>
  <si>
    <t>YENAGOA</t>
  </si>
  <si>
    <t>EPE</t>
  </si>
  <si>
    <t>BAYELSA TOTAL</t>
  </si>
  <si>
    <t>ETI-OSA</t>
  </si>
  <si>
    <t xml:space="preserve">BENUE </t>
  </si>
  <si>
    <t>ADO</t>
  </si>
  <si>
    <t>IBEJU-LEKKI</t>
  </si>
  <si>
    <t>AGATU</t>
  </si>
  <si>
    <t>IFAKO/IJAYE</t>
  </si>
  <si>
    <t>APA</t>
  </si>
  <si>
    <t>IKEJA</t>
  </si>
  <si>
    <t>BURUKU</t>
  </si>
  <si>
    <t>IKORODU</t>
  </si>
  <si>
    <t>GBOKO</t>
  </si>
  <si>
    <t>KOSOFE</t>
  </si>
  <si>
    <t>GUMA</t>
  </si>
  <si>
    <t>LAGOS ISLAND</t>
  </si>
  <si>
    <t>GWER EAST</t>
  </si>
  <si>
    <t>LAGOS MAINLAND</t>
  </si>
  <si>
    <t>GWER WEST</t>
  </si>
  <si>
    <t>MUSHIN</t>
  </si>
  <si>
    <t>KATSINA ALA</t>
  </si>
  <si>
    <t>OJO</t>
  </si>
  <si>
    <t>KONSHISHA</t>
  </si>
  <si>
    <t>OSHODI/ISOLO</t>
  </si>
  <si>
    <t>KWANDE</t>
  </si>
  <si>
    <t>SOMOLU</t>
  </si>
  <si>
    <t>LOGO</t>
  </si>
  <si>
    <t>SURULERE</t>
  </si>
  <si>
    <t>MAKURDI</t>
  </si>
  <si>
    <t>LAGOS TOTAL</t>
  </si>
  <si>
    <t>OBI</t>
  </si>
  <si>
    <t>AKWANGA</t>
  </si>
  <si>
    <t>OGBADIBO</t>
  </si>
  <si>
    <t>AWE</t>
  </si>
  <si>
    <t>OHIMINI</t>
  </si>
  <si>
    <t>DOMA</t>
  </si>
  <si>
    <t>OJU</t>
  </si>
  <si>
    <t>KARU</t>
  </si>
  <si>
    <t>OKPOKWU</t>
  </si>
  <si>
    <t>KEANA</t>
  </si>
  <si>
    <t>OTUKPO</t>
  </si>
  <si>
    <t>KEFFI</t>
  </si>
  <si>
    <t>TARKA</t>
  </si>
  <si>
    <t>KOKONA</t>
  </si>
  <si>
    <t>UKUM</t>
  </si>
  <si>
    <t>LAFIA</t>
  </si>
  <si>
    <t>USHONGO</t>
  </si>
  <si>
    <t>NASARAWA</t>
  </si>
  <si>
    <t>VANDEIKYA</t>
  </si>
  <si>
    <t>NASARAWA EGGON</t>
  </si>
  <si>
    <t>BENUE TOTAL</t>
  </si>
  <si>
    <t xml:space="preserve">BORNO </t>
  </si>
  <si>
    <t>ABADAN</t>
  </si>
  <si>
    <t>TOTO</t>
  </si>
  <si>
    <t>ASKIRA UBA</t>
  </si>
  <si>
    <t>WAMBA</t>
  </si>
  <si>
    <t>BAMA</t>
  </si>
  <si>
    <t>NASSARAWA TOTAL</t>
  </si>
  <si>
    <t>BAYO</t>
  </si>
  <si>
    <t>AGAIE</t>
  </si>
  <si>
    <t>BIU</t>
  </si>
  <si>
    <t>AGWARA</t>
  </si>
  <si>
    <t>CHIBOK</t>
  </si>
  <si>
    <t>BIDA</t>
  </si>
  <si>
    <t>DAMBOA</t>
  </si>
  <si>
    <t>BORGU</t>
  </si>
  <si>
    <t>DIKWA</t>
  </si>
  <si>
    <t>BOSSO</t>
  </si>
  <si>
    <t>GUBIO</t>
  </si>
  <si>
    <t>EDATI</t>
  </si>
  <si>
    <t>GUZAMALA</t>
  </si>
  <si>
    <t>GBAKO</t>
  </si>
  <si>
    <t>GWOZA</t>
  </si>
  <si>
    <t>GURARA</t>
  </si>
  <si>
    <t>HAWUL</t>
  </si>
  <si>
    <t>KATCHA</t>
  </si>
  <si>
    <t>JERE</t>
  </si>
  <si>
    <t>KONTAGORA</t>
  </si>
  <si>
    <t>KAGA</t>
  </si>
  <si>
    <t>LAPAI</t>
  </si>
  <si>
    <t>KALA BALGE</t>
  </si>
  <si>
    <t>LAVUN</t>
  </si>
  <si>
    <t>KONDUGA</t>
  </si>
  <si>
    <t>MAGAMA</t>
  </si>
  <si>
    <t>KUKAWA</t>
  </si>
  <si>
    <t>MARIGA</t>
  </si>
  <si>
    <t>KWAYA KUSAR</t>
  </si>
  <si>
    <t>MASHEGU</t>
  </si>
  <si>
    <t>MAFA</t>
  </si>
  <si>
    <t>MINNA</t>
  </si>
  <si>
    <t>MAGUMERI</t>
  </si>
  <si>
    <t>MOKWA</t>
  </si>
  <si>
    <t>MAIDUGURI METRO</t>
  </si>
  <si>
    <t>MUYA</t>
  </si>
  <si>
    <t>MARTE</t>
  </si>
  <si>
    <t>PAIKORO</t>
  </si>
  <si>
    <t>MOBBAR</t>
  </si>
  <si>
    <t>RAFI</t>
  </si>
  <si>
    <t>MONGUNO</t>
  </si>
  <si>
    <t>RIJAU</t>
  </si>
  <si>
    <t>NGALA</t>
  </si>
  <si>
    <t>SHIRORO</t>
  </si>
  <si>
    <t>NGANZAI</t>
  </si>
  <si>
    <t>SULEJA</t>
  </si>
  <si>
    <t>SHANI</t>
  </si>
  <si>
    <t>TAFA</t>
  </si>
  <si>
    <t>BORNO TOTAL</t>
  </si>
  <si>
    <t>WUSHISHI</t>
  </si>
  <si>
    <t xml:space="preserve">CROSS RIVER </t>
  </si>
  <si>
    <t>ABI</t>
  </si>
  <si>
    <t>NIGER TOTAL</t>
  </si>
  <si>
    <t>AKAMKPA</t>
  </si>
  <si>
    <t>ABEOKUTA NORTH</t>
  </si>
  <si>
    <t>AKPABUYO</t>
  </si>
  <si>
    <t>ABEOKUTA SOUTH</t>
  </si>
  <si>
    <t>BAKASSI</t>
  </si>
  <si>
    <t>ADO-ODO/OTA</t>
  </si>
  <si>
    <t>BEKWARA</t>
  </si>
  <si>
    <t>EGBADO NORTH</t>
  </si>
  <si>
    <t>BIASE</t>
  </si>
  <si>
    <t>EGBADO SOUTH</t>
  </si>
  <si>
    <t>BOKI</t>
  </si>
  <si>
    <t>EWEKORO</t>
  </si>
  <si>
    <t>CALABAR MUNICIPAL</t>
  </si>
  <si>
    <t>REMO NORTH</t>
  </si>
  <si>
    <t>CALABAR SOUTH</t>
  </si>
  <si>
    <t>IFO</t>
  </si>
  <si>
    <t>ETUNG</t>
  </si>
  <si>
    <t>IJEBU EAST</t>
  </si>
  <si>
    <t>IKOM</t>
  </si>
  <si>
    <t>IJEBU NORTH</t>
  </si>
  <si>
    <t>OBANLIKU</t>
  </si>
  <si>
    <t>IJEBU ODE</t>
  </si>
  <si>
    <t>OBUBRA</t>
  </si>
  <si>
    <t>IKENNE</t>
  </si>
  <si>
    <t>OBUDU</t>
  </si>
  <si>
    <t>IJEBU NORTH EAST</t>
  </si>
  <si>
    <t>ODUKPANI</t>
  </si>
  <si>
    <t>IMEKO-AFON</t>
  </si>
  <si>
    <t>OGAJA</t>
  </si>
  <si>
    <t>IPOKIA</t>
  </si>
  <si>
    <t>YAKURR</t>
  </si>
  <si>
    <t>OBAFEMI/OWODE</t>
  </si>
  <si>
    <t>YALA</t>
  </si>
  <si>
    <t>ODEDAH</t>
  </si>
  <si>
    <t>CROSS RIVER TOTAL</t>
  </si>
  <si>
    <t>ODOGBOLU</t>
  </si>
  <si>
    <t xml:space="preserve">DELTA </t>
  </si>
  <si>
    <t>ANIOCHA NORTH</t>
  </si>
  <si>
    <t>OGUN WATERSIDE</t>
  </si>
  <si>
    <t>ANIOCHA SOUTH</t>
  </si>
  <si>
    <t>SHAGAMU</t>
  </si>
  <si>
    <t>BOMADI</t>
  </si>
  <si>
    <t>OGUN TOTAL</t>
  </si>
  <si>
    <t>BURUTU</t>
  </si>
  <si>
    <t>AKOKO NORTH EAST</t>
  </si>
  <si>
    <t>ETHIOPE EAST</t>
  </si>
  <si>
    <t>AKOKO NORTH WEST</t>
  </si>
  <si>
    <t>ETHIOPE WEST</t>
  </si>
  <si>
    <t>AKOKO SOUTH WEST</t>
  </si>
  <si>
    <t>IKA NORTH EAST</t>
  </si>
  <si>
    <t>AKOKO SOUTH EAST</t>
  </si>
  <si>
    <t>IKA SOUTH</t>
  </si>
  <si>
    <t>AKURE NORTH</t>
  </si>
  <si>
    <t>ISOKO NORTH</t>
  </si>
  <si>
    <t>AKURE SOUTH</t>
  </si>
  <si>
    <t>ISOKO SOUTH</t>
  </si>
  <si>
    <t>IDANRE</t>
  </si>
  <si>
    <t>NDOKWA EAST</t>
  </si>
  <si>
    <t>IFEDORE</t>
  </si>
  <si>
    <t>NDOKWA WEST</t>
  </si>
  <si>
    <t>OKITIPUPA</t>
  </si>
  <si>
    <t>OKPE</t>
  </si>
  <si>
    <t>ILAJE</t>
  </si>
  <si>
    <t>OSHIMILI NORTH</t>
  </si>
  <si>
    <t>ESE-EDO</t>
  </si>
  <si>
    <t>OSHIMILI SOUTH</t>
  </si>
  <si>
    <t>ILE-OLUJI-OKEIGBO</t>
  </si>
  <si>
    <t>PATANI</t>
  </si>
  <si>
    <t>IRELE</t>
  </si>
  <si>
    <t>SAPELE</t>
  </si>
  <si>
    <t>ODIGBO</t>
  </si>
  <si>
    <t>UDU</t>
  </si>
  <si>
    <t>ONDO EAST</t>
  </si>
  <si>
    <t>UGHELLI NORTH</t>
  </si>
  <si>
    <t>ONDO WEST</t>
  </si>
  <si>
    <t>UGHELLI SOUTH</t>
  </si>
  <si>
    <t>OSE</t>
  </si>
  <si>
    <t>UKWUANI</t>
  </si>
  <si>
    <t>OWO</t>
  </si>
  <si>
    <t>UVWIE</t>
  </si>
  <si>
    <t>ONDO TOTAL</t>
  </si>
  <si>
    <t>WARRI SOUTH</t>
  </si>
  <si>
    <t>ATAKUMOSA EAST</t>
  </si>
  <si>
    <t>WARRI NORTH</t>
  </si>
  <si>
    <t>ATAKUMOSA WEST</t>
  </si>
  <si>
    <t>WARRI SOUTH-WEST</t>
  </si>
  <si>
    <t>AIYEDADE</t>
  </si>
  <si>
    <t>DELTA TOTAL</t>
  </si>
  <si>
    <t>AIYEDIRE</t>
  </si>
  <si>
    <t xml:space="preserve">EBONYI </t>
  </si>
  <si>
    <t>ABAKALIKI</t>
  </si>
  <si>
    <t>BOLUWADURO</t>
  </si>
  <si>
    <t>AFIKPO NORTH</t>
  </si>
  <si>
    <t>BORIPE</t>
  </si>
  <si>
    <t xml:space="preserve">AFIKPO SOUTH </t>
  </si>
  <si>
    <t>EDE NORTH</t>
  </si>
  <si>
    <t>EDE SOUTH</t>
  </si>
  <si>
    <t>EZZA NORTH</t>
  </si>
  <si>
    <t>EGBEDORE</t>
  </si>
  <si>
    <t>EZZA SOUTH</t>
  </si>
  <si>
    <t>EJIGBO</t>
  </si>
  <si>
    <t>IKWO</t>
  </si>
  <si>
    <t>IFE CENTRAL</t>
  </si>
  <si>
    <t>ISHIELU</t>
  </si>
  <si>
    <t>IFE EAST</t>
  </si>
  <si>
    <t>IVO</t>
  </si>
  <si>
    <t>IFE NORTH</t>
  </si>
  <si>
    <t>IZZI</t>
  </si>
  <si>
    <t>IFE SOUTH</t>
  </si>
  <si>
    <t>OHAOZARA</t>
  </si>
  <si>
    <t>IFEDAYO</t>
  </si>
  <si>
    <t>OHAUKWU</t>
  </si>
  <si>
    <t>ONICHA</t>
  </si>
  <si>
    <t>ILA</t>
  </si>
  <si>
    <t>EBONYI TOTAL</t>
  </si>
  <si>
    <t>ILESHA EAST</t>
  </si>
  <si>
    <t>EDO TOTAL</t>
  </si>
  <si>
    <t>AKOKO EDO</t>
  </si>
  <si>
    <t>ILESHA WEST</t>
  </si>
  <si>
    <t>EGOR</t>
  </si>
  <si>
    <t>ESAN CENTRAL</t>
  </si>
  <si>
    <t>IREWOLE</t>
  </si>
  <si>
    <t>ESAN NORTH EAST</t>
  </si>
  <si>
    <t>ISOKAN</t>
  </si>
  <si>
    <t>ESAN SOUTH EAST</t>
  </si>
  <si>
    <t>IWO</t>
  </si>
  <si>
    <t>ESAN WEST</t>
  </si>
  <si>
    <t>OBOKUN</t>
  </si>
  <si>
    <t>ETSAKO CENTRAL</t>
  </si>
  <si>
    <t>ODO-OTIN</t>
  </si>
  <si>
    <t>ETSAKO EAST</t>
  </si>
  <si>
    <t>OLA-OLUWA</t>
  </si>
  <si>
    <t>ETSAKO WEST</t>
  </si>
  <si>
    <t>OLORUNDA</t>
  </si>
  <si>
    <t>IGUEBEN</t>
  </si>
  <si>
    <t>ORIADE</t>
  </si>
  <si>
    <t>IKPOBA OKHA</t>
  </si>
  <si>
    <t>OROLU</t>
  </si>
  <si>
    <t>OREDO</t>
  </si>
  <si>
    <t>OSOGBO</t>
  </si>
  <si>
    <t>ORHIONWON</t>
  </si>
  <si>
    <t>OSUN TOTAL</t>
  </si>
  <si>
    <t>OVIA NORTH EAST</t>
  </si>
  <si>
    <t>AFIJIO</t>
  </si>
  <si>
    <t>OVIA SOUTH WEST</t>
  </si>
  <si>
    <t>AKINYELE</t>
  </si>
  <si>
    <t>OWAN EAST</t>
  </si>
  <si>
    <t>ATIBA</t>
  </si>
  <si>
    <t>OWAN WEST</t>
  </si>
  <si>
    <t>ATISBO</t>
  </si>
  <si>
    <t>UHUNMWODE</t>
  </si>
  <si>
    <t>EGBEDA</t>
  </si>
  <si>
    <t>IBADAN NORTH</t>
  </si>
  <si>
    <t xml:space="preserve">EKITI </t>
  </si>
  <si>
    <t>ADO EKITI</t>
  </si>
  <si>
    <t>IBADAN NORTH EAST</t>
  </si>
  <si>
    <t>AIYEKIRE</t>
  </si>
  <si>
    <t>IBADAN NORTH WEST</t>
  </si>
  <si>
    <t>EFON</t>
  </si>
  <si>
    <t>IBADAN SOUTH EAST</t>
  </si>
  <si>
    <t>EKITI EAST</t>
  </si>
  <si>
    <t>IBADAN SOUTH WEST</t>
  </si>
  <si>
    <t>EKITI SOUTH WEST</t>
  </si>
  <si>
    <t>IBARAPA CENTRAL</t>
  </si>
  <si>
    <t>EKITI WEST</t>
  </si>
  <si>
    <t>IBARAPA NORTH</t>
  </si>
  <si>
    <t>EMURE</t>
  </si>
  <si>
    <t>IDO</t>
  </si>
  <si>
    <t>IDO-OSI</t>
  </si>
  <si>
    <t>SAKI WEST</t>
  </si>
  <si>
    <t>IJERO</t>
  </si>
  <si>
    <t>IFELOJU</t>
  </si>
  <si>
    <t>IKERE</t>
  </si>
  <si>
    <t>IREPO</t>
  </si>
  <si>
    <t>IKOLE</t>
  </si>
  <si>
    <t>ISEYIN</t>
  </si>
  <si>
    <t>ILEJEMEJI</t>
  </si>
  <si>
    <t>ITESIWAJU</t>
  </si>
  <si>
    <t>IREPODUN/IFELODUN</t>
  </si>
  <si>
    <t>IWAJOWA</t>
  </si>
  <si>
    <t>ISE/ORUN</t>
  </si>
  <si>
    <t>OLORUNSOGO</t>
  </si>
  <si>
    <t>MOBA</t>
  </si>
  <si>
    <t>KAJOLA</t>
  </si>
  <si>
    <t>OYE</t>
  </si>
  <si>
    <t>LAGELU</t>
  </si>
  <si>
    <t>EKITI TOTAL</t>
  </si>
  <si>
    <t>OGBOMOSHO NORTH</t>
  </si>
  <si>
    <t>AGWU</t>
  </si>
  <si>
    <t>OGBOMOSHO SOUTH</t>
  </si>
  <si>
    <t>ANINRI</t>
  </si>
  <si>
    <t>OGO-OLUWA</t>
  </si>
  <si>
    <t>ENUGU EAST</t>
  </si>
  <si>
    <t>OLUYOLE</t>
  </si>
  <si>
    <t>ENUGU NORTH</t>
  </si>
  <si>
    <t>ONA-ARA</t>
  </si>
  <si>
    <t>ENUGU SOUTH</t>
  </si>
  <si>
    <t>ORELOPE</t>
  </si>
  <si>
    <t>EZEAGU</t>
  </si>
  <si>
    <t>ORI IRE</t>
  </si>
  <si>
    <t>IGBO ETITI</t>
  </si>
  <si>
    <t>OYO EAST</t>
  </si>
  <si>
    <t>IGBO EZE NORTH</t>
  </si>
  <si>
    <t>OYO WEST</t>
  </si>
  <si>
    <t>IGBO EZE SOUTH</t>
  </si>
  <si>
    <t>SAKI EAST</t>
  </si>
  <si>
    <t>ISI UZO</t>
  </si>
  <si>
    <t>IFEDAPO</t>
  </si>
  <si>
    <t>NKANU EAST</t>
  </si>
  <si>
    <t>OYO TOTAL</t>
  </si>
  <si>
    <t>NKANU WEST</t>
  </si>
  <si>
    <t>BARKIN LADI</t>
  </si>
  <si>
    <t>NSUKKA</t>
  </si>
  <si>
    <t>OJI RIVER</t>
  </si>
  <si>
    <t>BOKKOS</t>
  </si>
  <si>
    <t>UDENU</t>
  </si>
  <si>
    <t>JOS EAST</t>
  </si>
  <si>
    <t>UDI</t>
  </si>
  <si>
    <t>JOS NORTH</t>
  </si>
  <si>
    <t>UZO UWANI</t>
  </si>
  <si>
    <t>JOS SOUTH</t>
  </si>
  <si>
    <t>ENUGU TOTAL</t>
  </si>
  <si>
    <t>KANAM</t>
  </si>
  <si>
    <t xml:space="preserve">GOMBE </t>
  </si>
  <si>
    <t>AKKO</t>
  </si>
  <si>
    <t>KANKE</t>
  </si>
  <si>
    <t>BALANGA</t>
  </si>
  <si>
    <t>LANGTANG NORTH</t>
  </si>
  <si>
    <t>BILLIRI</t>
  </si>
  <si>
    <t>LANGTANG SOUTH</t>
  </si>
  <si>
    <t>DUKKU</t>
  </si>
  <si>
    <t>MANGU</t>
  </si>
  <si>
    <t>FUNAKAYE</t>
  </si>
  <si>
    <t>MIKANG</t>
  </si>
  <si>
    <t>PANKSHIN</t>
  </si>
  <si>
    <t>KALTUNGO</t>
  </si>
  <si>
    <t>QUAN-PAN</t>
  </si>
  <si>
    <t>KWAMI</t>
  </si>
  <si>
    <t>RIYOM</t>
  </si>
  <si>
    <t>NAFADA</t>
  </si>
  <si>
    <t>SHENDAM</t>
  </si>
  <si>
    <t>SHOMGOM</t>
  </si>
  <si>
    <t>WASE</t>
  </si>
  <si>
    <t>YAMALTU/DEBA</t>
  </si>
  <si>
    <t>PLATEAU TOTAL</t>
  </si>
  <si>
    <t>GOMBE TOTAL</t>
  </si>
  <si>
    <t>AHOADA</t>
  </si>
  <si>
    <t xml:space="preserve">IMO </t>
  </si>
  <si>
    <t>ABOH MBAISE</t>
  </si>
  <si>
    <t>AHOADA WEST</t>
  </si>
  <si>
    <t>AHIAZU MBAISE</t>
  </si>
  <si>
    <t>AKUKUTORU</t>
  </si>
  <si>
    <t>EHIME MBANO</t>
  </si>
  <si>
    <t>ANDONI</t>
  </si>
  <si>
    <t>EZINIHITTE MBAISE</t>
  </si>
  <si>
    <t>ASARITORU</t>
  </si>
  <si>
    <t>IDEATO NORTH</t>
  </si>
  <si>
    <t>BONNY</t>
  </si>
  <si>
    <t>IDEATO SOUTH</t>
  </si>
  <si>
    <t>DEGEMA</t>
  </si>
  <si>
    <t>IHITTE UBOMA</t>
  </si>
  <si>
    <t>ELEME</t>
  </si>
  <si>
    <t>IKEDURU</t>
  </si>
  <si>
    <t>EMOHUA</t>
  </si>
  <si>
    <t>ISIALA MBANO</t>
  </si>
  <si>
    <t>ETCHE</t>
  </si>
  <si>
    <t>ISU</t>
  </si>
  <si>
    <t>GONAKA</t>
  </si>
  <si>
    <t>MBAITOLI</t>
  </si>
  <si>
    <t>IKWERRE</t>
  </si>
  <si>
    <t>NGOR/OKPALA</t>
  </si>
  <si>
    <t>KHANA</t>
  </si>
  <si>
    <t>NJABA</t>
  </si>
  <si>
    <t>OBIO/AKPOR</t>
  </si>
  <si>
    <t>NKWANGELE</t>
  </si>
  <si>
    <t>OBUA/ODUAL</t>
  </si>
  <si>
    <t>NKWERRE</t>
  </si>
  <si>
    <t>OGBA/EGBEMA/NDONI</t>
  </si>
  <si>
    <t>OBOWO</t>
  </si>
  <si>
    <t>OGU/BOLO</t>
  </si>
  <si>
    <t>OGUTA</t>
  </si>
  <si>
    <t>OKRIKA</t>
  </si>
  <si>
    <t>OHAJI/EGBEMA</t>
  </si>
  <si>
    <t>OMUMMA</t>
  </si>
  <si>
    <t>OKIGWE</t>
  </si>
  <si>
    <t>OPOBO/NKORO</t>
  </si>
  <si>
    <t>ONUIMO</t>
  </si>
  <si>
    <t>OYIGBO</t>
  </si>
  <si>
    <t>ORLU</t>
  </si>
  <si>
    <t>PORT HARCOURT</t>
  </si>
  <si>
    <t>ORSU</t>
  </si>
  <si>
    <t>TAI</t>
  </si>
  <si>
    <t>ORU</t>
  </si>
  <si>
    <t>RIVERS TOTAL</t>
  </si>
  <si>
    <t>ORU WEST</t>
  </si>
  <si>
    <t>BINJI</t>
  </si>
  <si>
    <t>OWERRI MUNICIPAL</t>
  </si>
  <si>
    <t>BODINGA</t>
  </si>
  <si>
    <t>OWERRI NORTH</t>
  </si>
  <si>
    <t>DANGE-SHUNI</t>
  </si>
  <si>
    <t>OWERRI WEST</t>
  </si>
  <si>
    <t>GADA</t>
  </si>
  <si>
    <t>IMO TOTAL</t>
  </si>
  <si>
    <t>GORONYO</t>
  </si>
  <si>
    <t xml:space="preserve">JIGAWA </t>
  </si>
  <si>
    <t>AUYO</t>
  </si>
  <si>
    <t>GUDU</t>
  </si>
  <si>
    <t>BABURA</t>
  </si>
  <si>
    <t>GWADABAWA</t>
  </si>
  <si>
    <t>BIRNIN KUDU</t>
  </si>
  <si>
    <t>ILLELA</t>
  </si>
  <si>
    <t>BIRNIWA</t>
  </si>
  <si>
    <t>ISA</t>
  </si>
  <si>
    <t>GAGARAWA</t>
  </si>
  <si>
    <t>KEBBE</t>
  </si>
  <si>
    <t>BUJI</t>
  </si>
  <si>
    <t>KWARE</t>
  </si>
  <si>
    <t>DUTSE</t>
  </si>
  <si>
    <t>RABAH</t>
  </si>
  <si>
    <t>GARKI</t>
  </si>
  <si>
    <t>SABON BIRNI</t>
  </si>
  <si>
    <t>GUMEL</t>
  </si>
  <si>
    <t>SHAGARI</t>
  </si>
  <si>
    <t>GURI</t>
  </si>
  <si>
    <t>SILAME</t>
  </si>
  <si>
    <t>GWARAM</t>
  </si>
  <si>
    <t>SOKOTO NORTH</t>
  </si>
  <si>
    <t>GWIWA</t>
  </si>
  <si>
    <t>SOKOTO SOUTH</t>
  </si>
  <si>
    <t>HADEJIA</t>
  </si>
  <si>
    <t>TAMBUWAL</t>
  </si>
  <si>
    <t>JAHUN</t>
  </si>
  <si>
    <t>TANGAZA</t>
  </si>
  <si>
    <t>KAFIN HAUSA</t>
  </si>
  <si>
    <t>TURETA</t>
  </si>
  <si>
    <t>KAUGAMA</t>
  </si>
  <si>
    <t>WAMAKKO</t>
  </si>
  <si>
    <t>KAZAURE</t>
  </si>
  <si>
    <t>WURNO</t>
  </si>
  <si>
    <t>KIRI-KASAMMA</t>
  </si>
  <si>
    <t>YABO</t>
  </si>
  <si>
    <t>KIYAWA</t>
  </si>
  <si>
    <t>SOKOTO TOTAL</t>
  </si>
  <si>
    <t>MAIGATARI</t>
  </si>
  <si>
    <t>ARDO KOLA</t>
  </si>
  <si>
    <t>MALAM MADORI</t>
  </si>
  <si>
    <t>BALI</t>
  </si>
  <si>
    <t>MIGA</t>
  </si>
  <si>
    <t>DONGA</t>
  </si>
  <si>
    <t>RINGIM</t>
  </si>
  <si>
    <t>GASHAKA</t>
  </si>
  <si>
    <t>RONI</t>
  </si>
  <si>
    <t>GASSOL</t>
  </si>
  <si>
    <t>SULE TAKARKAR</t>
  </si>
  <si>
    <t>IBI</t>
  </si>
  <si>
    <t>TAURA</t>
  </si>
  <si>
    <t>JALINGO</t>
  </si>
  <si>
    <t>YANKWASHI</t>
  </si>
  <si>
    <t>KARIM LAMIDU</t>
  </si>
  <si>
    <t>JIGAWA TOTAL</t>
  </si>
  <si>
    <t>KURMI</t>
  </si>
  <si>
    <t xml:space="preserve">KADUNA </t>
  </si>
  <si>
    <t>BIRNIN GWARI</t>
  </si>
  <si>
    <t>LAU</t>
  </si>
  <si>
    <t>CHIKUN</t>
  </si>
  <si>
    <t>SARDAUNA</t>
  </si>
  <si>
    <t>GIWA</t>
  </si>
  <si>
    <t>TAKUM</t>
  </si>
  <si>
    <t>KAJURU</t>
  </si>
  <si>
    <t>USSA</t>
  </si>
  <si>
    <t>IGABI</t>
  </si>
  <si>
    <t>WUKARI</t>
  </si>
  <si>
    <t>IKARA</t>
  </si>
  <si>
    <t>YORRO</t>
  </si>
  <si>
    <t>JABA</t>
  </si>
  <si>
    <t>ZING</t>
  </si>
  <si>
    <t>JEMA'A</t>
  </si>
  <si>
    <t>TARABA TOTAL</t>
  </si>
  <si>
    <t>KACHIA</t>
  </si>
  <si>
    <t>BADE</t>
  </si>
  <si>
    <t>KADUNA NORTH</t>
  </si>
  <si>
    <t>BURSARI</t>
  </si>
  <si>
    <t>KADUNA SOUTH</t>
  </si>
  <si>
    <t>DAMATURU</t>
  </si>
  <si>
    <t>KAGARKO</t>
  </si>
  <si>
    <t>FIKA</t>
  </si>
  <si>
    <t>KAURA</t>
  </si>
  <si>
    <t>FUNE</t>
  </si>
  <si>
    <t>KAURU</t>
  </si>
  <si>
    <t>GEIDAM</t>
  </si>
  <si>
    <t>KUBAU</t>
  </si>
  <si>
    <t>GUJBA</t>
  </si>
  <si>
    <t>KUDAN</t>
  </si>
  <si>
    <t>GULAMI</t>
  </si>
  <si>
    <t>LERE</t>
  </si>
  <si>
    <t>JAKUSKO</t>
  </si>
  <si>
    <t>MAKARFI</t>
  </si>
  <si>
    <t>KARASUWA</t>
  </si>
  <si>
    <t>SABON GARI</t>
  </si>
  <si>
    <t>MACHINA</t>
  </si>
  <si>
    <t>SANGA</t>
  </si>
  <si>
    <t>NANGERE</t>
  </si>
  <si>
    <t>SOBA</t>
  </si>
  <si>
    <t>NGURU</t>
  </si>
  <si>
    <t>ZANGON KATAF</t>
  </si>
  <si>
    <t>POTISKUM</t>
  </si>
  <si>
    <t>ZARIA</t>
  </si>
  <si>
    <t>TARMUA</t>
  </si>
  <si>
    <t>KADUNA TOTAL</t>
  </si>
  <si>
    <t>YUNUSARI</t>
  </si>
  <si>
    <t>AJINGI</t>
  </si>
  <si>
    <t>YUSUFARI</t>
  </si>
  <si>
    <t>ALBASU</t>
  </si>
  <si>
    <t>YOBE TOTAL</t>
  </si>
  <si>
    <t>BAGWAI</t>
  </si>
  <si>
    <t>ANKA</t>
  </si>
  <si>
    <t>BEBEJI</t>
  </si>
  <si>
    <t>BAKURA</t>
  </si>
  <si>
    <t>BICHI</t>
  </si>
  <si>
    <t>BUKKUYUM</t>
  </si>
  <si>
    <t>BUNKURE</t>
  </si>
  <si>
    <t>BUNGUDU</t>
  </si>
  <si>
    <t>DALA</t>
  </si>
  <si>
    <t>GUMMI</t>
  </si>
  <si>
    <t>DANBATTA</t>
  </si>
  <si>
    <t>GUSAU</t>
  </si>
  <si>
    <t>DAWAKIN KUDU</t>
  </si>
  <si>
    <t>KAURA NAMODA</t>
  </si>
  <si>
    <t>DAWAKIN TOFA</t>
  </si>
  <si>
    <t>DOGUWA</t>
  </si>
  <si>
    <t>MARADUN</t>
  </si>
  <si>
    <t>FAGGE</t>
  </si>
  <si>
    <t>MARU</t>
  </si>
  <si>
    <t>GABASAWA</t>
  </si>
  <si>
    <t>SHINKAFI</t>
  </si>
  <si>
    <t>GARKO</t>
  </si>
  <si>
    <t>TALATA MAFARA</t>
  </si>
  <si>
    <t>GARUN MALLAM</t>
  </si>
  <si>
    <t>TSAFE</t>
  </si>
  <si>
    <t>GAYA</t>
  </si>
  <si>
    <t>ZURMI</t>
  </si>
  <si>
    <t>GEZAWA</t>
  </si>
  <si>
    <t>ZAMFARA TOTAL</t>
  </si>
  <si>
    <t>GWALE</t>
  </si>
  <si>
    <t>FCT-ABUJA</t>
  </si>
  <si>
    <t>ABAJI</t>
  </si>
  <si>
    <t>GWARZO</t>
  </si>
  <si>
    <t>ABUJA MUNICIPAL</t>
  </si>
  <si>
    <t>KABO</t>
  </si>
  <si>
    <t>BWARI</t>
  </si>
  <si>
    <t>KANO MUNICIPAL</t>
  </si>
  <si>
    <t>GWAGWALADA</t>
  </si>
  <si>
    <t>KARAYE</t>
  </si>
  <si>
    <t>KUJE</t>
  </si>
  <si>
    <t>KIBIYA</t>
  </si>
  <si>
    <t>KWALI</t>
  </si>
  <si>
    <t>KIRU</t>
  </si>
  <si>
    <t>FCT-ABUJA TOTAL</t>
  </si>
  <si>
    <t>KUMBOTSO</t>
  </si>
  <si>
    <t>Grand Total</t>
  </si>
  <si>
    <t>Summary of Distribution of Revenue Allocation to Local Government Councils by Federation Account Allocation Committee for the month of  April, 2025 Shared in May, 2025</t>
  </si>
  <si>
    <t>`</t>
  </si>
  <si>
    <t>Total Ecology Fund</t>
  </si>
  <si>
    <t>VAT</t>
  </si>
  <si>
    <t>Details of Distribution of Ecology Revenue Allocation to States by Federation Account Allocation Committee for the month of  March, 2025 Shared in April, 2025</t>
  </si>
  <si>
    <t>S/N</t>
  </si>
  <si>
    <t>Gross Statutory Allocation (Ecology)</t>
  </si>
  <si>
    <t>Exchange Gain Allocation (Ecology)</t>
  </si>
  <si>
    <t xml:space="preserve"> Distribution of Ecology to Local Government Councils by Federation Account Allocation Committee for the month of April, 2025 Shared in May , 2025</t>
  </si>
  <si>
    <t>S/NO</t>
  </si>
  <si>
    <t>STATE</t>
  </si>
  <si>
    <t>LOCAL GOVERNMENT COUNCILS</t>
  </si>
  <si>
    <t>Total (Ecology)</t>
  </si>
  <si>
    <t xml:space="preserve"> Distribution of Ecology to Local Government Councils by Federation Account Allocation Committee for the month of April, 2025 Shared in May, 2025.</t>
  </si>
  <si>
    <t>ABIA  LGCS</t>
  </si>
  <si>
    <t>ADAMAWA  LGCS</t>
  </si>
  <si>
    <t>AKWA IBOM  LGCS</t>
  </si>
  <si>
    <t>ANAMBRA  LGCS</t>
  </si>
  <si>
    <t>BAUCHI  LGCS</t>
  </si>
  <si>
    <t>BAYELSA  LGCS</t>
  </si>
  <si>
    <t>BENUE  LGCS</t>
  </si>
  <si>
    <t>BORNO  LGCS</t>
  </si>
  <si>
    <t>CROSS RIVER  LGCS</t>
  </si>
  <si>
    <t>DELTA  LGCS</t>
  </si>
  <si>
    <t>EBONYI  LGCS</t>
  </si>
  <si>
    <t>EDO  LGCS</t>
  </si>
  <si>
    <t>EKITI  LGCS</t>
  </si>
  <si>
    <t>ENUGU  LGCS</t>
  </si>
  <si>
    <t>GOMBE  LGCS</t>
  </si>
  <si>
    <t>IMO  LGCS</t>
  </si>
  <si>
    <t>JIGAWA  LGCS</t>
  </si>
  <si>
    <t>KADUNA  LGCS</t>
  </si>
  <si>
    <t>KANO  LGCS</t>
  </si>
  <si>
    <t>KATSINA  LGCS</t>
  </si>
  <si>
    <t>KEBBI  LGCS</t>
  </si>
  <si>
    <t>KOGI  LGCS</t>
  </si>
  <si>
    <t>KWARA  LGCS</t>
  </si>
  <si>
    <t>LAGOS  LGCS</t>
  </si>
  <si>
    <t>NASSARAWA  LGCS</t>
  </si>
  <si>
    <t>NIGER  LGCS</t>
  </si>
  <si>
    <t>OGUN  LGCS</t>
  </si>
  <si>
    <t>ONDO  LGCS</t>
  </si>
  <si>
    <t>OSUN  LGCS</t>
  </si>
  <si>
    <t>OYO  LGCS</t>
  </si>
  <si>
    <t>PLATEAU  LGCS</t>
  </si>
  <si>
    <t>RIVERS  LGCS</t>
  </si>
  <si>
    <t>SOKOTO  LGCS</t>
  </si>
  <si>
    <t>TARABA  LGCS</t>
  </si>
  <si>
    <t>YOBE  LGCS</t>
  </si>
  <si>
    <t>ZAMFARA  LGCS</t>
  </si>
  <si>
    <t>FCT-ABUJA  LGCS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</si>
</sst>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7" formatCode="&quot; &quot;#,##0.00;\-&quot; &quot;#,##0.00"/>
    <numFmt numFmtId="43" formatCode="_-* #,##0.00_-;\-* #,##0.00_-;_-* &quot;-&quot;??_-;_-@_-"/>
    <numFmt numFmtId="165" formatCode="_(* #,##0.00_);_(* \(#,##0.00\);_(* &quot;-&quot;??_);_(@_)"/>
    <numFmt numFmtId="168" formatCode="#,##0.00_ ;\-#,##0.00&quot; &quot;"/>
    <numFmt numFmtId="169" formatCode="#,##0.0000000_ ;\-#,##0.0000000&quot; &quot;"/>
  </numFmts>
  <fonts count="30">
    <font>
      <sz val="10"/>
      <name val="Arial"/>
      <charset val="134"/>
    </font>
    <font>
      <b/>
      <sz val="16"/>
      <name val="Times New Roman"/>
      <family val="1"/>
    </font>
    <font>
      <b/>
      <sz val="13"/>
      <name val="Times New Roman"/>
      <family val="1"/>
    </font>
    <font>
      <b/>
      <sz val="11"/>
      <color theme="1"/>
      <name val="Times New Roman"/>
      <family val="1"/>
    </font>
    <font>
      <b/>
      <sz val="14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24"/>
      <name val="Times New Roman"/>
      <family val="1"/>
    </font>
    <font>
      <b/>
      <sz val="12"/>
      <color indexed="8"/>
      <name val="Times New Roman"/>
      <family val="1"/>
    </font>
    <font>
      <b/>
      <sz val="10"/>
      <name val="Times New Roman"/>
      <family val="1"/>
    </font>
    <font>
      <b/>
      <sz val="20"/>
      <name val="Times New Roman"/>
      <family val="1"/>
    </font>
    <font>
      <b/>
      <u/>
      <sz val="16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b/>
      <u val="singleAccounting"/>
      <sz val="10"/>
      <name val="Times New Roman"/>
      <family val="1"/>
    </font>
    <font>
      <sz val="18"/>
      <name val="Times New Roman"/>
      <family val="1"/>
    </font>
    <font>
      <b/>
      <u/>
      <sz val="14"/>
      <name val="Times New Roman"/>
      <family val="1"/>
    </font>
    <font>
      <sz val="12"/>
      <name val="Times New Roman"/>
      <family val="1"/>
    </font>
    <font>
      <sz val="16"/>
      <name val="Times New Roman"/>
      <family val="1"/>
    </font>
    <font>
      <sz val="8"/>
      <name val="Times New Roman"/>
      <family val="1"/>
    </font>
    <font>
      <b/>
      <sz val="22"/>
      <name val="Times New Roman"/>
      <family val="1"/>
    </font>
    <font>
      <b/>
      <sz val="1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0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</borders>
  <cellStyleXfs count="8">
    <xf numFmtId="0" fontId="0" fillId="0" borderId="0"/>
    <xf numFmtId="165" fontId="29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</cellStyleXfs>
  <cellXfs count="215">
    <xf numFmtId="0" fontId="0" fillId="0" borderId="0" xfId="0"/>
    <xf numFmtId="0" fontId="1" fillId="0" borderId="1" xfId="0" applyFont="1" applyBorder="1" applyAlignment="1">
      <alignment horizontal="center"/>
    </xf>
    <xf numFmtId="0" fontId="3" fillId="2" borderId="1" xfId="4" applyFont="1" applyFill="1" applyBorder="1" applyAlignment="1">
      <alignment horizontal="center"/>
    </xf>
    <xf numFmtId="165" fontId="4" fillId="0" borderId="1" xfId="1" applyFont="1" applyBorder="1" applyAlignment="1">
      <alignment wrapText="1"/>
    </xf>
    <xf numFmtId="165" fontId="4" fillId="0" borderId="1" xfId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2" borderId="1" xfId="4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4" applyFont="1" applyBorder="1" applyAlignment="1">
      <alignment horizontal="right" wrapText="1"/>
    </xf>
    <xf numFmtId="0" fontId="7" fillId="0" borderId="1" xfId="4" applyFont="1" applyBorder="1" applyAlignment="1">
      <alignment wrapText="1"/>
    </xf>
    <xf numFmtId="7" fontId="7" fillId="0" borderId="1" xfId="4" applyNumberFormat="1" applyFont="1" applyBorder="1" applyAlignment="1">
      <alignment horizontal="right" wrapText="1"/>
    </xf>
    <xf numFmtId="39" fontId="8" fillId="0" borderId="1" xfId="0" applyNumberFormat="1" applyFont="1" applyBorder="1"/>
    <xf numFmtId="0" fontId="4" fillId="0" borderId="1" xfId="0" applyFont="1" applyBorder="1" applyAlignment="1">
      <alignment horizontal="center"/>
    </xf>
    <xf numFmtId="7" fontId="4" fillId="0" borderId="1" xfId="0" applyNumberFormat="1" applyFont="1" applyBorder="1"/>
    <xf numFmtId="165" fontId="0" fillId="0" borderId="0" xfId="1"/>
    <xf numFmtId="7" fontId="0" fillId="0" borderId="0" xfId="0" applyNumberFormat="1"/>
    <xf numFmtId="0" fontId="9" fillId="0" borderId="0" xfId="0" applyFont="1"/>
    <xf numFmtId="0" fontId="11" fillId="2" borderId="2" xfId="2" applyFont="1" applyFill="1" applyBorder="1" applyAlignment="1">
      <alignment horizontal="center"/>
    </xf>
    <xf numFmtId="0" fontId="11" fillId="2" borderId="2" xfId="2" applyFont="1" applyFill="1" applyBorder="1" applyAlignment="1">
      <alignment horizontal="center" wrapText="1"/>
    </xf>
    <xf numFmtId="165" fontId="4" fillId="0" borderId="3" xfId="1" applyFont="1" applyBorder="1" applyAlignment="1">
      <alignment wrapText="1"/>
    </xf>
    <xf numFmtId="0" fontId="4" fillId="0" borderId="3" xfId="0" applyFont="1" applyBorder="1" applyAlignment="1">
      <alignment horizontal="center"/>
    </xf>
    <xf numFmtId="0" fontId="12" fillId="2" borderId="1" xfId="2" applyFont="1" applyFill="1" applyBorder="1" applyAlignment="1">
      <alignment horizontal="center"/>
    </xf>
    <xf numFmtId="0" fontId="12" fillId="2" borderId="1" xfId="2" applyFont="1" applyFill="1" applyBorder="1" applyAlignment="1">
      <alignment horizontal="center" wrapText="1"/>
    </xf>
    <xf numFmtId="0" fontId="7" fillId="0" borderId="1" xfId="2" applyFont="1" applyBorder="1" applyAlignment="1">
      <alignment horizontal="right" wrapText="1"/>
    </xf>
    <xf numFmtId="0" fontId="7" fillId="0" borderId="1" xfId="2" applyFont="1" applyBorder="1" applyAlignment="1">
      <alignment wrapText="1"/>
    </xf>
    <xf numFmtId="7" fontId="7" fillId="0" borderId="1" xfId="2" applyNumberFormat="1" applyFont="1" applyBorder="1" applyAlignment="1">
      <alignment horizontal="right" wrapText="1"/>
    </xf>
    <xf numFmtId="7" fontId="8" fillId="0" borderId="1" xfId="0" applyNumberFormat="1" applyFont="1" applyBorder="1"/>
    <xf numFmtId="7" fontId="9" fillId="0" borderId="0" xfId="0" applyNumberFormat="1" applyFont="1"/>
    <xf numFmtId="0" fontId="9" fillId="0" borderId="0" xfId="0" applyFont="1" applyAlignment="1">
      <alignment wrapText="1"/>
    </xf>
    <xf numFmtId="165" fontId="9" fillId="0" borderId="0" xfId="1" applyFont="1"/>
    <xf numFmtId="0" fontId="8" fillId="0" borderId="1" xfId="0" applyFont="1" applyBorder="1"/>
    <xf numFmtId="0" fontId="8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165" fontId="4" fillId="0" borderId="0" xfId="1" applyFont="1" applyBorder="1" applyAlignment="1">
      <alignment wrapText="1"/>
    </xf>
    <xf numFmtId="0" fontId="4" fillId="0" borderId="0" xfId="0" applyFont="1" applyAlignment="1">
      <alignment wrapText="1"/>
    </xf>
    <xf numFmtId="0" fontId="7" fillId="2" borderId="1" xfId="6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1" xfId="6" applyFont="1" applyBorder="1" applyAlignment="1">
      <alignment horizontal="right" wrapText="1"/>
    </xf>
    <xf numFmtId="0" fontId="7" fillId="0" borderId="1" xfId="6" applyFont="1" applyBorder="1" applyAlignment="1">
      <alignment wrapText="1"/>
    </xf>
    <xf numFmtId="165" fontId="8" fillId="0" borderId="1" xfId="1" applyFont="1" applyBorder="1"/>
    <xf numFmtId="43" fontId="8" fillId="0" borderId="1" xfId="0" applyNumberFormat="1" applyFont="1" applyBorder="1"/>
    <xf numFmtId="43" fontId="8" fillId="0" borderId="0" xfId="0" applyNumberFormat="1" applyFont="1"/>
    <xf numFmtId="165" fontId="8" fillId="0" borderId="0" xfId="0" applyNumberFormat="1" applyFont="1"/>
    <xf numFmtId="165" fontId="4" fillId="0" borderId="1" xfId="0" applyNumberFormat="1" applyFont="1" applyBorder="1"/>
    <xf numFmtId="165" fontId="4" fillId="0" borderId="0" xfId="0" applyNumberFormat="1" applyFont="1"/>
    <xf numFmtId="165" fontId="8" fillId="0" borderId="0" xfId="1" applyFont="1"/>
    <xf numFmtId="0" fontId="4" fillId="2" borderId="1" xfId="3" applyFont="1" applyFill="1" applyBorder="1" applyAlignment="1">
      <alignment horizontal="center"/>
    </xf>
    <xf numFmtId="165" fontId="6" fillId="0" borderId="1" xfId="1" applyFont="1" applyBorder="1" applyAlignment="1">
      <alignment horizontal="center" wrapText="1"/>
    </xf>
    <xf numFmtId="165" fontId="6" fillId="0" borderId="1" xfId="1" applyFont="1" applyBorder="1" applyAlignment="1">
      <alignment horizontal="center"/>
    </xf>
    <xf numFmtId="0" fontId="14" fillId="2" borderId="1" xfId="7" applyFont="1" applyFill="1" applyBorder="1" applyAlignment="1">
      <alignment horizontal="center" wrapText="1"/>
    </xf>
    <xf numFmtId="0" fontId="7" fillId="0" borderId="1" xfId="3" applyFont="1" applyBorder="1" applyAlignment="1">
      <alignment horizontal="right" wrapText="1"/>
    </xf>
    <xf numFmtId="0" fontId="7" fillId="0" borderId="1" xfId="3" applyFont="1" applyBorder="1" applyAlignment="1">
      <alignment wrapText="1"/>
    </xf>
    <xf numFmtId="165" fontId="7" fillId="0" borderId="1" xfId="1" applyFont="1" applyBorder="1" applyAlignment="1">
      <alignment wrapText="1"/>
    </xf>
    <xf numFmtId="165" fontId="7" fillId="0" borderId="1" xfId="1" applyNumberFormat="1" applyFont="1" applyBorder="1" applyAlignment="1">
      <alignment wrapText="1"/>
    </xf>
    <xf numFmtId="7" fontId="7" fillId="0" borderId="1" xfId="3" applyNumberFormat="1" applyFont="1" applyBorder="1" applyAlignment="1">
      <alignment horizontal="right" wrapText="1"/>
    </xf>
    <xf numFmtId="165" fontId="6" fillId="0" borderId="1" xfId="1" applyFont="1" applyBorder="1" applyAlignment="1">
      <alignment wrapText="1"/>
    </xf>
    <xf numFmtId="0" fontId="15" fillId="0" borderId="1" xfId="0" applyFont="1" applyBorder="1" applyAlignment="1">
      <alignment horizontal="center" wrapText="1"/>
    </xf>
    <xf numFmtId="0" fontId="14" fillId="2" borderId="4" xfId="7" applyFont="1" applyFill="1" applyBorder="1" applyAlignment="1">
      <alignment horizontal="center" wrapText="1"/>
    </xf>
    <xf numFmtId="168" fontId="8" fillId="0" borderId="1" xfId="0" applyNumberFormat="1" applyFont="1" applyBorder="1"/>
    <xf numFmtId="169" fontId="8" fillId="0" borderId="0" xfId="0" applyNumberFormat="1" applyFont="1"/>
    <xf numFmtId="0" fontId="9" fillId="0" borderId="0" xfId="0" applyFont="1" applyAlignment="1">
      <alignment vertical="center"/>
    </xf>
    <xf numFmtId="0" fontId="15" fillId="0" borderId="1" xfId="0" applyFont="1" applyBorder="1"/>
    <xf numFmtId="0" fontId="9" fillId="0" borderId="1" xfId="0" applyFont="1" applyBorder="1"/>
    <xf numFmtId="0" fontId="9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165" fontId="9" fillId="0" borderId="1" xfId="1" applyFont="1" applyBorder="1"/>
    <xf numFmtId="165" fontId="15" fillId="0" borderId="1" xfId="1" applyFont="1" applyBorder="1"/>
    <xf numFmtId="0" fontId="9" fillId="0" borderId="10" xfId="0" applyFont="1" applyBorder="1"/>
    <xf numFmtId="0" fontId="9" fillId="0" borderId="3" xfId="0" applyFont="1" applyBorder="1"/>
    <xf numFmtId="0" fontId="9" fillId="3" borderId="0" xfId="0" applyFont="1" applyFill="1"/>
    <xf numFmtId="165" fontId="15" fillId="0" borderId="1" xfId="0" applyNumberFormat="1" applyFont="1" applyBorder="1"/>
    <xf numFmtId="1" fontId="9" fillId="0" borderId="1" xfId="0" applyNumberFormat="1" applyFont="1" applyBorder="1"/>
    <xf numFmtId="0" fontId="15" fillId="0" borderId="3" xfId="0" applyFont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165" fontId="9" fillId="0" borderId="1" xfId="1" applyFont="1" applyBorder="1" applyAlignment="1">
      <alignment wrapText="1"/>
    </xf>
    <xf numFmtId="1" fontId="9" fillId="0" borderId="4" xfId="0" applyNumberFormat="1" applyFont="1" applyBorder="1"/>
    <xf numFmtId="165" fontId="9" fillId="0" borderId="5" xfId="1" applyFont="1" applyBorder="1"/>
    <xf numFmtId="165" fontId="18" fillId="0" borderId="1" xfId="5" applyNumberFormat="1" applyFont="1" applyBorder="1" applyAlignment="1">
      <alignment horizontal="right" wrapText="1"/>
    </xf>
    <xf numFmtId="165" fontId="9" fillId="0" borderId="1" xfId="1" applyFont="1" applyBorder="1" applyAlignment="1">
      <alignment horizontal="left" wrapText="1"/>
    </xf>
    <xf numFmtId="165" fontId="9" fillId="0" borderId="0" xfId="0" applyNumberFormat="1" applyFont="1"/>
    <xf numFmtId="7" fontId="18" fillId="0" borderId="1" xfId="5" applyNumberFormat="1" applyFont="1" applyBorder="1" applyAlignment="1">
      <alignment horizontal="right" wrapText="1"/>
    </xf>
    <xf numFmtId="4" fontId="18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0" fontId="9" fillId="4" borderId="1" xfId="0" applyFont="1" applyFill="1" applyBorder="1"/>
    <xf numFmtId="165" fontId="9" fillId="4" borderId="1" xfId="0" applyNumberFormat="1" applyFont="1" applyFill="1" applyBorder="1"/>
    <xf numFmtId="165" fontId="15" fillId="4" borderId="1" xfId="0" applyNumberFormat="1" applyFont="1" applyFill="1" applyBorder="1"/>
    <xf numFmtId="0" fontId="9" fillId="0" borderId="0" xfId="0" applyFont="1" applyBorder="1"/>
    <xf numFmtId="165" fontId="9" fillId="0" borderId="13" xfId="1" applyFont="1" applyFill="1" applyBorder="1"/>
    <xf numFmtId="43" fontId="20" fillId="0" borderId="0" xfId="0" applyNumberFormat="1" applyFont="1"/>
    <xf numFmtId="0" fontId="9" fillId="4" borderId="0" xfId="0" applyFont="1" applyFill="1"/>
    <xf numFmtId="165" fontId="9" fillId="4" borderId="0" xfId="0" applyNumberFormat="1" applyFont="1" applyFill="1"/>
    <xf numFmtId="0" fontId="15" fillId="3" borderId="0" xfId="0" applyFont="1" applyFill="1"/>
    <xf numFmtId="0" fontId="9" fillId="0" borderId="14" xfId="0" applyFont="1" applyBorder="1"/>
    <xf numFmtId="165" fontId="15" fillId="0" borderId="10" xfId="1" applyFont="1" applyBorder="1"/>
    <xf numFmtId="165" fontId="15" fillId="0" borderId="16" xfId="1" applyFont="1" applyBorder="1"/>
    <xf numFmtId="165" fontId="15" fillId="0" borderId="17" xfId="1" applyFont="1" applyBorder="1"/>
    <xf numFmtId="165" fontId="15" fillId="0" borderId="0" xfId="0" applyNumberFormat="1" applyFont="1"/>
    <xf numFmtId="43" fontId="9" fillId="0" borderId="0" xfId="0" applyNumberFormat="1" applyFont="1"/>
    <xf numFmtId="165" fontId="15" fillId="0" borderId="18" xfId="1" applyFont="1" applyBorder="1"/>
    <xf numFmtId="0" fontId="6" fillId="0" borderId="1" xfId="0" applyFont="1" applyBorder="1" applyAlignment="1">
      <alignment horizontal="center" wrapText="1"/>
    </xf>
    <xf numFmtId="0" fontId="23" fillId="0" borderId="1" xfId="0" applyFont="1" applyBorder="1"/>
    <xf numFmtId="39" fontId="23" fillId="0" borderId="1" xfId="0" applyNumberFormat="1" applyFont="1" applyBorder="1"/>
    <xf numFmtId="37" fontId="23" fillId="0" borderId="1" xfId="0" applyNumberFormat="1" applyFont="1" applyBorder="1" applyAlignment="1">
      <alignment horizontal="center"/>
    </xf>
    <xf numFmtId="165" fontId="23" fillId="0" borderId="1" xfId="1" applyFont="1" applyBorder="1"/>
    <xf numFmtId="165" fontId="23" fillId="0" borderId="1" xfId="0" applyNumberFormat="1" applyFont="1" applyBorder="1"/>
    <xf numFmtId="0" fontId="23" fillId="0" borderId="1" xfId="0" applyFont="1" applyBorder="1" applyAlignment="1">
      <alignment horizontal="center"/>
    </xf>
    <xf numFmtId="165" fontId="6" fillId="0" borderId="1" xfId="1" applyFont="1" applyBorder="1"/>
    <xf numFmtId="0" fontId="9" fillId="4" borderId="0" xfId="0" applyFont="1" applyFill="1" applyAlignment="1">
      <alignment horizontal="right"/>
    </xf>
    <xf numFmtId="43" fontId="9" fillId="4" borderId="0" xfId="0" applyNumberFormat="1" applyFont="1" applyFill="1"/>
    <xf numFmtId="0" fontId="15" fillId="0" borderId="0" xfId="0" applyFont="1"/>
    <xf numFmtId="0" fontId="24" fillId="0" borderId="0" xfId="0" applyFont="1"/>
    <xf numFmtId="165" fontId="15" fillId="4" borderId="11" xfId="1" applyFont="1" applyFill="1" applyBorder="1"/>
    <xf numFmtId="165" fontId="15" fillId="4" borderId="0" xfId="1" applyFont="1" applyFill="1" applyBorder="1"/>
    <xf numFmtId="165" fontId="9" fillId="4" borderId="0" xfId="0" applyNumberFormat="1" applyFont="1" applyFill="1" applyAlignment="1">
      <alignment horizontal="right"/>
    </xf>
    <xf numFmtId="165" fontId="6" fillId="0" borderId="5" xfId="0" applyNumberFormat="1" applyFont="1" applyBorder="1"/>
    <xf numFmtId="165" fontId="23" fillId="0" borderId="5" xfId="1" applyFont="1" applyBorder="1"/>
    <xf numFmtId="165" fontId="25" fillId="0" borderId="0" xfId="0" applyNumberFormat="1" applyFont="1"/>
    <xf numFmtId="0" fontId="10" fillId="0" borderId="1" xfId="0" applyFont="1" applyBorder="1" applyAlignment="1">
      <alignment horizontal="center" wrapText="1"/>
    </xf>
    <xf numFmtId="0" fontId="10" fillId="0" borderId="3" xfId="0" applyFont="1" applyBorder="1"/>
    <xf numFmtId="0" fontId="10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 wrapText="1"/>
    </xf>
    <xf numFmtId="165" fontId="24" fillId="0" borderId="0" xfId="1" applyFont="1"/>
    <xf numFmtId="0" fontId="24" fillId="0" borderId="1" xfId="0" applyFont="1" applyBorder="1"/>
    <xf numFmtId="165" fontId="1" fillId="0" borderId="1" xfId="1" applyFont="1" applyBorder="1" applyAlignment="1"/>
    <xf numFmtId="165" fontId="1" fillId="0" borderId="1" xfId="0" applyNumberFormat="1" applyFont="1" applyBorder="1"/>
    <xf numFmtId="165" fontId="24" fillId="0" borderId="0" xfId="0" applyNumberFormat="1" applyFont="1"/>
    <xf numFmtId="165" fontId="1" fillId="0" borderId="1" xfId="1" applyFont="1" applyBorder="1" applyAlignment="1">
      <alignment horizontal="center"/>
    </xf>
    <xf numFmtId="7" fontId="24" fillId="0" borderId="0" xfId="0" applyNumberFormat="1" applyFont="1"/>
    <xf numFmtId="0" fontId="24" fillId="0" borderId="1" xfId="0" applyFont="1" applyBorder="1" applyAlignment="1">
      <alignment wrapText="1"/>
    </xf>
    <xf numFmtId="43" fontId="24" fillId="0" borderId="0" xfId="0" applyNumberFormat="1" applyFont="1"/>
    <xf numFmtId="0" fontId="1" fillId="0" borderId="1" xfId="0" applyFont="1" applyBorder="1" applyAlignment="1">
      <alignment horizontal="center" wrapText="1"/>
    </xf>
    <xf numFmtId="43" fontId="1" fillId="0" borderId="0" xfId="0" applyNumberFormat="1" applyFont="1" applyAlignment="1">
      <alignment horizontal="center" wrapText="1"/>
    </xf>
    <xf numFmtId="165" fontId="1" fillId="0" borderId="0" xfId="1" applyFont="1" applyBorder="1" applyAlignment="1">
      <alignment horizontal="center"/>
    </xf>
    <xf numFmtId="0" fontId="1" fillId="0" borderId="11" xfId="0" applyFont="1" applyBorder="1" applyAlignment="1">
      <alignment horizontal="center" wrapText="1"/>
    </xf>
    <xf numFmtId="165" fontId="24" fillId="0" borderId="1" xfId="1" applyFont="1" applyBorder="1"/>
    <xf numFmtId="165" fontId="24" fillId="0" borderId="3" xfId="1" applyFont="1" applyBorder="1"/>
    <xf numFmtId="165" fontId="24" fillId="0" borderId="5" xfId="1" applyFont="1" applyBorder="1"/>
    <xf numFmtId="165" fontId="1" fillId="0" borderId="19" xfId="1" applyFont="1" applyBorder="1"/>
    <xf numFmtId="0" fontId="1" fillId="0" borderId="0" xfId="0" applyFont="1"/>
    <xf numFmtId="165" fontId="1" fillId="0" borderId="0" xfId="1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165" fontId="24" fillId="0" borderId="0" xfId="1" applyFont="1" applyBorder="1"/>
    <xf numFmtId="165" fontId="1" fillId="0" borderId="0" xfId="1" applyFont="1" applyBorder="1"/>
    <xf numFmtId="0" fontId="0" fillId="5" borderId="0" xfId="0" applyFill="1" applyProtection="1">
      <protection locked="0"/>
    </xf>
    <xf numFmtId="17" fontId="27" fillId="5" borderId="0" xfId="0" applyNumberFormat="1" applyFont="1" applyFill="1"/>
    <xf numFmtId="2" fontId="0" fillId="0" borderId="0" xfId="0" applyNumberFormat="1"/>
    <xf numFmtId="17" fontId="0" fillId="0" borderId="0" xfId="0" applyNumberFormat="1"/>
    <xf numFmtId="0" fontId="10" fillId="0" borderId="1" xfId="0" quotePrefix="1" applyFont="1" applyBorder="1" applyAlignment="1">
      <alignment horizontal="center"/>
    </xf>
    <xf numFmtId="0" fontId="10" fillId="0" borderId="5" xfId="0" quotePrefix="1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6" fillId="0" borderId="7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0" fontId="24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10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165" fontId="6" fillId="0" borderId="10" xfId="1" applyFont="1" applyBorder="1" applyAlignment="1">
      <alignment horizontal="center" wrapText="1"/>
    </xf>
    <xf numFmtId="165" fontId="6" fillId="0" borderId="3" xfId="1" applyFont="1" applyBorder="1" applyAlignment="1">
      <alignment horizont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15" fillId="0" borderId="4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/>
    </xf>
  </cellXfs>
  <cellStyles count="8">
    <cellStyle name="Comma" xfId="1" builtinId="3"/>
    <cellStyle name="Normal" xfId="0" builtinId="0"/>
    <cellStyle name="Normal_ECO INDIVIDUALS LGCS NOV 22" xfId="2"/>
    <cellStyle name="Normal_lgc eco dec 21" xfId="3"/>
    <cellStyle name="Normal_LGCs Ceo oct 23" xfId="4"/>
    <cellStyle name="Normal_lgcs data" xfId="5"/>
    <cellStyle name="Normal_states eco dec 21" xfId="6"/>
    <cellStyle name="Normal_TOTALDATA_1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www.wps.cn/officeDocument/2023/relationships/customStorage" Target="customStorage/customStorage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A20" sqref="A20"/>
    </sheetView>
  </sheetViews>
  <sheetFormatPr defaultColWidth="9" defaultRowHeight="13.2"/>
  <cols>
    <col min="2" max="2" width="23" customWidth="1"/>
    <col min="6" max="6" width="24.5546875" customWidth="1"/>
  </cols>
  <sheetData>
    <row r="1" spans="1:8" ht="23.1" customHeight="1">
      <c r="B1">
        <f ca="1">MONTH(NOW())</f>
        <v>6</v>
      </c>
      <c r="C1">
        <f ca="1">YEAR(NOW())</f>
        <v>2025</v>
      </c>
    </row>
    <row r="2" spans="1:8" ht="23.1" customHeight="1"/>
    <row r="3" spans="1:8" ht="23.1" customHeight="1">
      <c r="B3" t="s">
        <v>0</v>
      </c>
      <c r="F3" t="s">
        <v>1</v>
      </c>
    </row>
    <row r="4" spans="1:8" ht="23.1" customHeight="1">
      <c r="B4" t="s">
        <v>2</v>
      </c>
      <c r="C4" t="s">
        <v>3</v>
      </c>
      <c r="D4" t="s">
        <v>4</v>
      </c>
      <c r="F4" t="s">
        <v>2</v>
      </c>
      <c r="G4" t="s">
        <v>3</v>
      </c>
      <c r="H4" t="s">
        <v>4</v>
      </c>
    </row>
    <row r="5" spans="1:8" ht="23.1" customHeight="1">
      <c r="B5" s="147" t="e">
        <f>IF(G5=1,F5-1,F5)</f>
        <v>#REF!</v>
      </c>
      <c r="C5" s="147" t="e">
        <f>IF(G5=1,12,G5-1)</f>
        <v>#REF!</v>
      </c>
      <c r="F5" t="e">
        <f>YEAR(ACCTDATE)</f>
        <v>#REF!</v>
      </c>
      <c r="G5" t="e">
        <f>MONTH(ACCTDATE)</f>
        <v>#REF!</v>
      </c>
    </row>
    <row r="6" spans="1:8" ht="23.1" customHeight="1">
      <c r="B6" s="148" t="e">
        <f>LOOKUP(C5,A8:B19)</f>
        <v>#REF!</v>
      </c>
      <c r="F6" s="148" t="e">
        <f>IF(G5=1,LOOKUP(G5,E8:F19),LOOKUP(G5,A8:B19))</f>
        <v>#REF!</v>
      </c>
    </row>
    <row r="8" spans="1:8">
      <c r="A8">
        <v>1</v>
      </c>
      <c r="B8" s="149" t="e">
        <f>D8&amp;"-"&amp;RIGHT(B$5,2)</f>
        <v>#REF!</v>
      </c>
      <c r="D8" s="150" t="s">
        <v>5</v>
      </c>
      <c r="E8">
        <v>1</v>
      </c>
      <c r="F8" s="149" t="e">
        <f>D8&amp;"-"&amp;RIGHT(F$5,2)</f>
        <v>#REF!</v>
      </c>
    </row>
    <row r="9" spans="1:8">
      <c r="A9">
        <v>2</v>
      </c>
      <c r="B9" s="149" t="e">
        <f t="shared" ref="B9:B19" si="0">D9&amp;"-"&amp;RIGHT(B$5,2)</f>
        <v>#REF!</v>
      </c>
      <c r="D9" s="150" t="s">
        <v>6</v>
      </c>
      <c r="E9">
        <v>2</v>
      </c>
      <c r="F9" s="149" t="e">
        <f t="shared" ref="F9:F19" si="1">D9&amp;"-"&amp;RIGHT(F$5,2)</f>
        <v>#REF!</v>
      </c>
    </row>
    <row r="10" spans="1:8">
      <c r="A10">
        <v>3</v>
      </c>
      <c r="B10" s="149" t="e">
        <f t="shared" si="0"/>
        <v>#REF!</v>
      </c>
      <c r="D10" s="150" t="s">
        <v>7</v>
      </c>
      <c r="E10">
        <v>3</v>
      </c>
      <c r="F10" s="149" t="e">
        <f t="shared" si="1"/>
        <v>#REF!</v>
      </c>
    </row>
    <row r="11" spans="1:8">
      <c r="A11">
        <v>4</v>
      </c>
      <c r="B11" s="149" t="e">
        <f t="shared" si="0"/>
        <v>#REF!</v>
      </c>
      <c r="D11" s="150" t="s">
        <v>8</v>
      </c>
      <c r="E11">
        <v>4</v>
      </c>
      <c r="F11" s="149" t="e">
        <f t="shared" si="1"/>
        <v>#REF!</v>
      </c>
    </row>
    <row r="12" spans="1:8">
      <c r="A12">
        <v>5</v>
      </c>
      <c r="B12" s="149" t="e">
        <f t="shared" si="0"/>
        <v>#REF!</v>
      </c>
      <c r="D12" s="150" t="s">
        <v>9</v>
      </c>
      <c r="E12">
        <v>5</v>
      </c>
      <c r="F12" s="149" t="e">
        <f t="shared" si="1"/>
        <v>#REF!</v>
      </c>
    </row>
    <row r="13" spans="1:8">
      <c r="A13">
        <v>6</v>
      </c>
      <c r="B13" s="149" t="e">
        <f t="shared" si="0"/>
        <v>#REF!</v>
      </c>
      <c r="D13" s="150" t="s">
        <v>10</v>
      </c>
      <c r="E13">
        <v>6</v>
      </c>
      <c r="F13" s="149" t="e">
        <f t="shared" si="1"/>
        <v>#REF!</v>
      </c>
    </row>
    <row r="14" spans="1:8">
      <c r="A14">
        <v>7</v>
      </c>
      <c r="B14" s="149" t="e">
        <f t="shared" si="0"/>
        <v>#REF!</v>
      </c>
      <c r="D14" s="150" t="s">
        <v>11</v>
      </c>
      <c r="E14">
        <v>7</v>
      </c>
      <c r="F14" s="149" t="e">
        <f t="shared" si="1"/>
        <v>#REF!</v>
      </c>
    </row>
    <row r="15" spans="1:8">
      <c r="A15">
        <v>8</v>
      </c>
      <c r="B15" s="149" t="e">
        <f t="shared" si="0"/>
        <v>#REF!</v>
      </c>
      <c r="D15" s="150" t="s">
        <v>12</v>
      </c>
      <c r="E15">
        <v>8</v>
      </c>
      <c r="F15" s="149" t="e">
        <f t="shared" si="1"/>
        <v>#REF!</v>
      </c>
    </row>
    <row r="16" spans="1:8">
      <c r="A16">
        <v>9</v>
      </c>
      <c r="B16" s="149" t="e">
        <f t="shared" si="0"/>
        <v>#REF!</v>
      </c>
      <c r="D16" s="150" t="s">
        <v>13</v>
      </c>
      <c r="E16">
        <v>9</v>
      </c>
      <c r="F16" s="149" t="e">
        <f t="shared" si="1"/>
        <v>#REF!</v>
      </c>
    </row>
    <row r="17" spans="1:6">
      <c r="A17">
        <v>10</v>
      </c>
      <c r="B17" s="149" t="e">
        <f t="shared" si="0"/>
        <v>#REF!</v>
      </c>
      <c r="D17" s="150" t="s">
        <v>14</v>
      </c>
      <c r="E17">
        <v>10</v>
      </c>
      <c r="F17" s="149" t="e">
        <f t="shared" si="1"/>
        <v>#REF!</v>
      </c>
    </row>
    <row r="18" spans="1:6">
      <c r="A18">
        <v>11</v>
      </c>
      <c r="B18" s="149" t="e">
        <f t="shared" si="0"/>
        <v>#REF!</v>
      </c>
      <c r="D18" s="150" t="s">
        <v>15</v>
      </c>
      <c r="E18">
        <v>11</v>
      </c>
      <c r="F18" s="149" t="e">
        <f t="shared" si="1"/>
        <v>#REF!</v>
      </c>
    </row>
    <row r="19" spans="1:6">
      <c r="A19">
        <v>12</v>
      </c>
      <c r="B19" s="149" t="e">
        <f t="shared" si="0"/>
        <v>#REF!</v>
      </c>
      <c r="D19" s="150" t="s">
        <v>16</v>
      </c>
      <c r="E19">
        <v>12</v>
      </c>
      <c r="F19" s="149" t="e">
        <f t="shared" si="1"/>
        <v>#REF!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L44"/>
  <sheetViews>
    <sheetView tabSelected="1" zoomScale="73" zoomScaleNormal="73" workbookViewId="0">
      <selection sqref="A1:G1"/>
    </sheetView>
  </sheetViews>
  <sheetFormatPr defaultColWidth="9.109375" defaultRowHeight="21"/>
  <cols>
    <col min="1" max="1" width="6.33203125" style="113" customWidth="1"/>
    <col min="2" max="2" width="40.88671875" style="113" customWidth="1"/>
    <col min="3" max="3" width="35.109375" style="113" customWidth="1"/>
    <col min="4" max="4" width="34.109375" style="113" customWidth="1"/>
    <col min="5" max="6" width="30.88671875" style="113" customWidth="1"/>
    <col min="7" max="7" width="37.21875" style="113" customWidth="1"/>
    <col min="8" max="8" width="38.6640625" style="113" customWidth="1"/>
    <col min="9" max="9" width="32.44140625" style="113" customWidth="1"/>
    <col min="10" max="10" width="26.44140625" style="113" customWidth="1"/>
    <col min="11" max="11" width="28.5546875" style="113" customWidth="1"/>
    <col min="12" max="12" width="14.6640625" style="113"/>
    <col min="13" max="16384" width="9.109375" style="113"/>
  </cols>
  <sheetData>
    <row r="1" spans="1:12" ht="30" customHeight="1">
      <c r="A1" s="214" t="s">
        <v>17</v>
      </c>
      <c r="B1" s="214"/>
      <c r="C1" s="214"/>
      <c r="D1" s="214"/>
      <c r="E1" s="214"/>
      <c r="F1" s="214"/>
      <c r="G1" s="214"/>
    </row>
    <row r="2" spans="1:12" ht="30" customHeight="1">
      <c r="A2" s="154" t="s">
        <v>18</v>
      </c>
      <c r="B2" s="154"/>
      <c r="C2" s="154"/>
      <c r="D2" s="154"/>
      <c r="E2" s="154"/>
      <c r="F2" s="154"/>
      <c r="G2" s="154"/>
    </row>
    <row r="3" spans="1:12" ht="30" customHeight="1">
      <c r="A3" s="154" t="s">
        <v>19</v>
      </c>
      <c r="B3" s="154"/>
      <c r="C3" s="154"/>
      <c r="D3" s="154"/>
      <c r="E3" s="154"/>
      <c r="F3" s="154"/>
      <c r="G3" s="154"/>
    </row>
    <row r="4" spans="1:12" ht="40.5" customHeight="1">
      <c r="A4" s="155" t="s">
        <v>20</v>
      </c>
      <c r="B4" s="155"/>
      <c r="C4" s="155"/>
      <c r="D4" s="155"/>
      <c r="E4" s="155"/>
      <c r="F4" s="155"/>
      <c r="G4" s="155"/>
    </row>
    <row r="5" spans="1:12" ht="90" customHeight="1">
      <c r="A5" s="121" t="s">
        <v>21</v>
      </c>
      <c r="B5" s="122" t="s">
        <v>22</v>
      </c>
      <c r="C5" s="122" t="s">
        <v>23</v>
      </c>
      <c r="D5" s="123" t="s">
        <v>24</v>
      </c>
      <c r="E5" s="120" t="s">
        <v>25</v>
      </c>
      <c r="F5" s="122" t="s">
        <v>26</v>
      </c>
      <c r="G5" s="122" t="s">
        <v>27</v>
      </c>
    </row>
    <row r="6" spans="1:12" ht="30" customHeight="1">
      <c r="A6" s="1"/>
      <c r="B6" s="1"/>
      <c r="C6" s="151" t="s">
        <v>28</v>
      </c>
      <c r="D6" s="151" t="s">
        <v>28</v>
      </c>
      <c r="E6" s="151" t="s">
        <v>28</v>
      </c>
      <c r="F6" s="151" t="s">
        <v>28</v>
      </c>
      <c r="G6" s="151" t="s">
        <v>28</v>
      </c>
      <c r="H6" s="124"/>
    </row>
    <row r="7" spans="1:12" ht="30" customHeight="1">
      <c r="A7" s="125">
        <v>1</v>
      </c>
      <c r="B7" s="125" t="s">
        <v>29</v>
      </c>
      <c r="C7" s="126">
        <v>431307600794.22498</v>
      </c>
      <c r="D7" s="126">
        <v>38459367062.304901</v>
      </c>
      <c r="E7" s="126">
        <v>5829253001.3699999</v>
      </c>
      <c r="F7" s="127">
        <v>89711517914.046005</v>
      </c>
      <c r="G7" s="126">
        <f>C7+D7+E7+F7</f>
        <v>565307738771.94604</v>
      </c>
      <c r="H7" s="128"/>
      <c r="I7" s="124"/>
    </row>
    <row r="8" spans="1:12" ht="30" customHeight="1">
      <c r="A8" s="125">
        <v>2</v>
      </c>
      <c r="B8" s="125" t="s">
        <v>30</v>
      </c>
      <c r="C8" s="126">
        <v>218764978990.54099</v>
      </c>
      <c r="D8" s="129">
        <v>19507104933.652</v>
      </c>
      <c r="E8" s="129">
        <v>19430843337.91</v>
      </c>
      <c r="F8" s="129">
        <v>299038393046.82001</v>
      </c>
      <c r="G8" s="126">
        <f>C8+D8+E8+F8</f>
        <v>556741320308.92297</v>
      </c>
      <c r="H8" s="128"/>
      <c r="I8" s="128"/>
    </row>
    <row r="9" spans="1:12" ht="30" customHeight="1">
      <c r="A9" s="125">
        <v>3</v>
      </c>
      <c r="B9" s="125" t="s">
        <v>31</v>
      </c>
      <c r="C9" s="126">
        <v>168658629012.16901</v>
      </c>
      <c r="D9" s="129">
        <v>15039160240.764601</v>
      </c>
      <c r="E9" s="129">
        <v>13601590336.530001</v>
      </c>
      <c r="F9" s="129">
        <v>209326875132.77399</v>
      </c>
      <c r="G9" s="126">
        <f>C9+D9+E9+F9</f>
        <v>406626254722.23798</v>
      </c>
      <c r="H9" s="124"/>
      <c r="I9" s="124"/>
    </row>
    <row r="10" spans="1:12" ht="30" customHeight="1">
      <c r="A10" s="125">
        <v>4</v>
      </c>
      <c r="B10" s="125" t="s">
        <v>32</v>
      </c>
      <c r="C10" s="126">
        <v>144151363561.565</v>
      </c>
      <c r="D10" s="129">
        <v>8402064339.1386003</v>
      </c>
      <c r="E10" s="129">
        <v>0</v>
      </c>
      <c r="F10" s="129">
        <v>0</v>
      </c>
      <c r="G10" s="126">
        <f t="shared" ref="G10:G21" si="0">C10+D10+E10+F10</f>
        <v>152553427900.70401</v>
      </c>
      <c r="H10" s="128"/>
      <c r="I10" s="128"/>
    </row>
    <row r="11" spans="1:12" ht="30" customHeight="1">
      <c r="A11" s="125">
        <v>5</v>
      </c>
      <c r="B11" s="125" t="s">
        <v>33</v>
      </c>
      <c r="C11" s="126">
        <v>25065677400.18</v>
      </c>
      <c r="D11" s="129">
        <v>0</v>
      </c>
      <c r="E11" s="129">
        <v>0</v>
      </c>
      <c r="F11" s="129">
        <v>3555280044.48</v>
      </c>
      <c r="G11" s="126">
        <f t="shared" si="0"/>
        <v>28620957444.66</v>
      </c>
      <c r="H11" s="130"/>
      <c r="I11" s="128"/>
    </row>
    <row r="12" spans="1:12" ht="30" customHeight="1">
      <c r="A12" s="125">
        <v>6</v>
      </c>
      <c r="B12" s="131" t="s">
        <v>34</v>
      </c>
      <c r="C12" s="126">
        <v>22523158872.049999</v>
      </c>
      <c r="D12" s="126">
        <v>0</v>
      </c>
      <c r="E12" s="129">
        <v>1619236944.8299999</v>
      </c>
      <c r="F12" s="129">
        <v>22135303550.610001</v>
      </c>
      <c r="G12" s="126">
        <f t="shared" si="0"/>
        <v>46277699367.489998</v>
      </c>
      <c r="I12" s="124"/>
    </row>
    <row r="13" spans="1:12" ht="30" customHeight="1">
      <c r="A13" s="125">
        <v>7</v>
      </c>
      <c r="B13" s="131" t="s">
        <v>35</v>
      </c>
      <c r="C13" s="126">
        <v>26151658347.139999</v>
      </c>
      <c r="D13" s="126">
        <v>0</v>
      </c>
      <c r="E13" s="129">
        <v>0</v>
      </c>
      <c r="F13" s="129">
        <v>0</v>
      </c>
      <c r="G13" s="126">
        <f t="shared" si="0"/>
        <v>26151658347.139999</v>
      </c>
      <c r="H13" s="124"/>
      <c r="I13" s="124"/>
      <c r="J13" s="124"/>
      <c r="K13" s="124"/>
      <c r="L13" s="128"/>
    </row>
    <row r="14" spans="1:12" ht="30" customHeight="1">
      <c r="A14" s="125">
        <v>8</v>
      </c>
      <c r="B14" s="131" t="s">
        <v>36</v>
      </c>
      <c r="C14" s="126">
        <v>29188561704.119999</v>
      </c>
      <c r="D14" s="126">
        <v>0</v>
      </c>
      <c r="E14" s="129">
        <v>0</v>
      </c>
      <c r="F14" s="129">
        <v>0</v>
      </c>
      <c r="G14" s="126">
        <f t="shared" si="0"/>
        <v>29188561704.119999</v>
      </c>
      <c r="I14" s="124"/>
      <c r="J14" s="124"/>
    </row>
    <row r="15" spans="1:12" ht="42">
      <c r="A15" s="125">
        <v>9</v>
      </c>
      <c r="B15" s="131" t="s">
        <v>37</v>
      </c>
      <c r="C15" s="129">
        <v>100000000000</v>
      </c>
      <c r="D15" s="126">
        <v>0</v>
      </c>
      <c r="E15" s="129">
        <v>0</v>
      </c>
      <c r="F15" s="129">
        <v>0</v>
      </c>
      <c r="G15" s="126">
        <f t="shared" si="0"/>
        <v>100000000000</v>
      </c>
      <c r="I15" s="124"/>
      <c r="J15" s="124"/>
    </row>
    <row r="16" spans="1:12" ht="42">
      <c r="A16" s="125">
        <v>10</v>
      </c>
      <c r="B16" s="131" t="s">
        <v>38</v>
      </c>
      <c r="C16" s="129">
        <v>18163078852.380001</v>
      </c>
      <c r="D16" s="126">
        <v>0</v>
      </c>
      <c r="E16" s="129">
        <v>0</v>
      </c>
      <c r="F16" s="129">
        <v>0</v>
      </c>
      <c r="G16" s="126">
        <f t="shared" si="0"/>
        <v>18163078852.380001</v>
      </c>
      <c r="I16" s="124"/>
      <c r="J16" s="124"/>
    </row>
    <row r="17" spans="1:10" ht="42.75" customHeight="1">
      <c r="A17" s="125">
        <v>11</v>
      </c>
      <c r="B17" s="131" t="s">
        <v>39</v>
      </c>
      <c r="C17" s="129">
        <v>0</v>
      </c>
      <c r="D17" s="126">
        <v>0</v>
      </c>
      <c r="E17" s="129">
        <v>0</v>
      </c>
      <c r="F17" s="129">
        <v>18497220188.459999</v>
      </c>
      <c r="G17" s="126">
        <f t="shared" si="0"/>
        <v>18497220188.459999</v>
      </c>
      <c r="I17" s="124"/>
      <c r="J17" s="124"/>
    </row>
    <row r="18" spans="1:10" ht="82.2" customHeight="1">
      <c r="A18" s="125">
        <v>12</v>
      </c>
      <c r="B18" s="131" t="s">
        <v>40</v>
      </c>
      <c r="C18" s="129">
        <v>15987131073.65</v>
      </c>
      <c r="D18" s="126">
        <v>0</v>
      </c>
      <c r="E18" s="129">
        <v>0</v>
      </c>
      <c r="F18" s="129">
        <v>0</v>
      </c>
      <c r="G18" s="126">
        <f t="shared" si="0"/>
        <v>15987131073.65</v>
      </c>
      <c r="I18" s="124"/>
      <c r="J18" s="124"/>
    </row>
    <row r="19" spans="1:10" ht="42.75" customHeight="1">
      <c r="A19" s="125">
        <v>13</v>
      </c>
      <c r="B19" s="131" t="s">
        <v>41</v>
      </c>
      <c r="C19" s="129">
        <v>730000000000</v>
      </c>
      <c r="D19" s="126">
        <v>0</v>
      </c>
      <c r="E19" s="129">
        <v>0</v>
      </c>
      <c r="F19" s="129">
        <v>0</v>
      </c>
      <c r="G19" s="126">
        <f t="shared" si="0"/>
        <v>730000000000</v>
      </c>
      <c r="H19" s="132"/>
    </row>
    <row r="20" spans="1:10" ht="61.95" customHeight="1">
      <c r="A20" s="125">
        <v>14</v>
      </c>
      <c r="B20" s="131" t="s">
        <v>42</v>
      </c>
      <c r="C20" s="129">
        <v>150000000000</v>
      </c>
      <c r="D20" s="129">
        <v>0</v>
      </c>
      <c r="E20" s="129">
        <v>0</v>
      </c>
      <c r="F20" s="129">
        <v>0</v>
      </c>
      <c r="G20" s="126">
        <f t="shared" si="0"/>
        <v>150000000000</v>
      </c>
      <c r="H20" s="132"/>
    </row>
    <row r="21" spans="1:10" ht="43.95" customHeight="1">
      <c r="A21" s="125">
        <v>15</v>
      </c>
      <c r="B21" s="131" t="s">
        <v>43</v>
      </c>
      <c r="C21" s="129">
        <v>4605800387.5900002</v>
      </c>
      <c r="D21" s="129">
        <v>0</v>
      </c>
      <c r="E21" s="129">
        <v>0</v>
      </c>
      <c r="F21" s="129">
        <v>0</v>
      </c>
      <c r="G21" s="126">
        <f t="shared" si="0"/>
        <v>4605800387.5900002</v>
      </c>
      <c r="H21" s="132"/>
    </row>
    <row r="22" spans="1:10" ht="30" customHeight="1">
      <c r="A22" s="125"/>
      <c r="B22" s="133" t="s">
        <v>44</v>
      </c>
      <c r="C22" s="129">
        <f>SUM(C7:C21)</f>
        <v>2084567638995.6101</v>
      </c>
      <c r="D22" s="129">
        <f>SUM(D7:D21)</f>
        <v>81407696575.860107</v>
      </c>
      <c r="E22" s="129">
        <f>SUM(E7:E21)</f>
        <v>40480923620.639999</v>
      </c>
      <c r="F22" s="129">
        <f>SUM(F7:F21)</f>
        <v>642264589877.18994</v>
      </c>
      <c r="G22" s="126">
        <f>SUM(G7:G21)</f>
        <v>2848720849069.2998</v>
      </c>
      <c r="I22" s="128"/>
    </row>
    <row r="23" spans="1:10" ht="50.25" customHeight="1">
      <c r="B23" s="134"/>
      <c r="C23" s="135"/>
      <c r="D23" s="135"/>
      <c r="E23" s="135"/>
      <c r="F23" s="135"/>
      <c r="G23" s="132"/>
      <c r="H23" s="128"/>
      <c r="I23" s="128"/>
    </row>
    <row r="24" spans="1:10" ht="35.1" customHeight="1">
      <c r="A24" s="156" t="s">
        <v>45</v>
      </c>
      <c r="B24" s="156"/>
      <c r="C24" s="156"/>
      <c r="D24" s="156"/>
      <c r="E24" s="156"/>
      <c r="F24" s="156"/>
      <c r="G24" s="156"/>
      <c r="H24" s="156"/>
    </row>
    <row r="25" spans="1:10" ht="48" customHeight="1">
      <c r="A25" s="157" t="s">
        <v>46</v>
      </c>
      <c r="B25" s="158"/>
      <c r="C25" s="158"/>
      <c r="D25" s="158"/>
      <c r="E25" s="158"/>
      <c r="F25" s="158"/>
      <c r="G25" s="158"/>
      <c r="H25" s="158"/>
    </row>
    <row r="26" spans="1:10" ht="30" customHeight="1">
      <c r="A26" s="1">
        <v>0</v>
      </c>
      <c r="B26" s="1">
        <v>1</v>
      </c>
      <c r="C26" s="1">
        <v>2</v>
      </c>
      <c r="D26" s="1">
        <v>3</v>
      </c>
      <c r="E26" s="1" t="s">
        <v>47</v>
      </c>
      <c r="F26" s="1">
        <v>5</v>
      </c>
      <c r="G26" s="1">
        <v>6</v>
      </c>
      <c r="H26" s="1">
        <v>7</v>
      </c>
      <c r="I26" s="1">
        <v>8</v>
      </c>
      <c r="J26" s="32"/>
    </row>
    <row r="27" spans="1:10" ht="108" customHeight="1">
      <c r="A27" s="133" t="s">
        <v>21</v>
      </c>
      <c r="B27" s="133" t="s">
        <v>22</v>
      </c>
      <c r="C27" s="136" t="s">
        <v>48</v>
      </c>
      <c r="D27" s="133" t="s">
        <v>49</v>
      </c>
      <c r="E27" s="133" t="s">
        <v>50</v>
      </c>
      <c r="F27" s="123" t="s">
        <v>24</v>
      </c>
      <c r="G27" s="120" t="s">
        <v>25</v>
      </c>
      <c r="H27" s="120" t="s">
        <v>26</v>
      </c>
      <c r="I27" s="120" t="s">
        <v>27</v>
      </c>
      <c r="J27" s="144"/>
    </row>
    <row r="28" spans="1:10" ht="22.8">
      <c r="A28" s="125"/>
      <c r="B28" s="125"/>
      <c r="C28" s="151" t="s">
        <v>28</v>
      </c>
      <c r="D28" s="151" t="s">
        <v>28</v>
      </c>
      <c r="E28" s="151" t="s">
        <v>28</v>
      </c>
      <c r="F28" s="152" t="s">
        <v>28</v>
      </c>
      <c r="G28" s="151" t="s">
        <v>28</v>
      </c>
      <c r="H28" s="151" t="s">
        <v>28</v>
      </c>
      <c r="I28" s="151" t="s">
        <v>28</v>
      </c>
      <c r="J28" s="143"/>
    </row>
    <row r="29" spans="1:10" ht="20.25" customHeight="1">
      <c r="A29" s="125">
        <v>1</v>
      </c>
      <c r="B29" s="125" t="s">
        <v>51</v>
      </c>
      <c r="C29" s="137">
        <v>397084636266.51001</v>
      </c>
      <c r="D29" s="138">
        <v>-106585772286.10001</v>
      </c>
      <c r="E29" s="137">
        <f>C29+D29</f>
        <v>290498863980.40997</v>
      </c>
      <c r="F29" s="139">
        <v>35407731634.809998</v>
      </c>
      <c r="G29" s="137">
        <v>5440636134.6099997</v>
      </c>
      <c r="H29" s="137">
        <v>83730750053.110001</v>
      </c>
      <c r="I29" s="137">
        <f>E29+F29+G29+H29</f>
        <v>415077981802.94</v>
      </c>
    </row>
    <row r="30" spans="1:10" ht="20.25" customHeight="1">
      <c r="A30" s="125">
        <v>2</v>
      </c>
      <c r="B30" s="125" t="s">
        <v>52</v>
      </c>
      <c r="C30" s="137">
        <v>8187312087.9700003</v>
      </c>
      <c r="D30" s="138">
        <v>0</v>
      </c>
      <c r="E30" s="137">
        <f>C30+D30</f>
        <v>8187312087.9700003</v>
      </c>
      <c r="F30" s="139">
        <v>730056322.37</v>
      </c>
      <c r="G30" s="137">
        <v>0</v>
      </c>
      <c r="H30" s="137">
        <v>0</v>
      </c>
      <c r="I30" s="137">
        <f t="shared" ref="I30:I33" si="1">E30+F30+G30+H30</f>
        <v>8917368410.3400002</v>
      </c>
      <c r="J30" s="145"/>
    </row>
    <row r="31" spans="1:10" ht="20.25" customHeight="1">
      <c r="A31" s="125">
        <v>3</v>
      </c>
      <c r="B31" s="125" t="s">
        <v>53</v>
      </c>
      <c r="C31" s="137">
        <v>4093656043.9850001</v>
      </c>
      <c r="D31" s="138">
        <v>0</v>
      </c>
      <c r="E31" s="137">
        <f>C31+D31</f>
        <v>4093656043.9850001</v>
      </c>
      <c r="F31" s="139">
        <v>365028161.18000001</v>
      </c>
      <c r="G31" s="137">
        <v>0</v>
      </c>
      <c r="H31" s="137">
        <v>0</v>
      </c>
      <c r="I31" s="137">
        <f t="shared" si="1"/>
        <v>4458684205.165</v>
      </c>
      <c r="J31" s="145"/>
    </row>
    <row r="32" spans="1:10" ht="42">
      <c r="A32" s="125">
        <v>4</v>
      </c>
      <c r="B32" s="131" t="s">
        <v>54</v>
      </c>
      <c r="C32" s="137">
        <v>13754684307.790001</v>
      </c>
      <c r="D32" s="138">
        <v>0</v>
      </c>
      <c r="E32" s="137">
        <f>C32+D32</f>
        <v>13754684307.790001</v>
      </c>
      <c r="F32" s="139">
        <v>1226494621.5799999</v>
      </c>
      <c r="G32" s="137">
        <v>0</v>
      </c>
      <c r="H32" s="137">
        <v>0</v>
      </c>
      <c r="I32" s="137">
        <f t="shared" si="1"/>
        <v>14981178929.370001</v>
      </c>
      <c r="J32" s="145"/>
    </row>
    <row r="33" spans="1:11" ht="21" customHeight="1">
      <c r="A33" s="125">
        <v>5</v>
      </c>
      <c r="B33" s="125" t="s">
        <v>55</v>
      </c>
      <c r="C33" s="137">
        <v>8187312087.9700003</v>
      </c>
      <c r="D33" s="137">
        <v>-371934302</v>
      </c>
      <c r="E33" s="137">
        <f>C33+D33</f>
        <v>7815377785.9700003</v>
      </c>
      <c r="F33" s="139">
        <v>730056322.37</v>
      </c>
      <c r="G33" s="137">
        <v>388616866.75999999</v>
      </c>
      <c r="H33" s="137">
        <v>5980767860.9399996</v>
      </c>
      <c r="I33" s="137">
        <f t="shared" si="1"/>
        <v>14914818836.040001</v>
      </c>
      <c r="J33" s="145"/>
    </row>
    <row r="34" spans="1:11" ht="36.75" customHeight="1">
      <c r="A34" s="125"/>
      <c r="B34" s="1" t="s">
        <v>27</v>
      </c>
      <c r="C34" s="140">
        <f>SUM(C29:C33)</f>
        <v>431307600794.22498</v>
      </c>
      <c r="D34" s="140">
        <f>SUM(D29:D33)</f>
        <v>-106957706588.10001</v>
      </c>
      <c r="E34" s="140">
        <f>SUM(E29:E33)</f>
        <v>324349894206.125</v>
      </c>
      <c r="F34" s="140">
        <f>SUM(F29:F33)</f>
        <v>38459367062.309998</v>
      </c>
      <c r="G34" s="140">
        <f t="shared" ref="G34" si="2">SUM(G29:G33)</f>
        <v>5829253001.3699999</v>
      </c>
      <c r="H34" s="140">
        <f t="shared" ref="H34:I34" si="3">SUM(H29:H33)</f>
        <v>89711517914.050003</v>
      </c>
      <c r="I34" s="140">
        <f t="shared" si="3"/>
        <v>458350032183.85498</v>
      </c>
      <c r="J34" s="146"/>
    </row>
    <row r="35" spans="1:11">
      <c r="K35" s="132"/>
    </row>
    <row r="36" spans="1:11" ht="12.75" hidden="1" customHeight="1">
      <c r="A36" s="159" t="s">
        <v>56</v>
      </c>
      <c r="B36" s="159"/>
      <c r="C36" s="159"/>
    </row>
    <row r="37" spans="1:11">
      <c r="A37" s="160"/>
      <c r="B37" s="160"/>
      <c r="C37" s="160"/>
      <c r="G37" s="132"/>
      <c r="H37" s="132"/>
      <c r="I37" s="128"/>
      <c r="J37" s="128"/>
    </row>
    <row r="38" spans="1:11" ht="42.75" customHeight="1">
      <c r="B38" s="141"/>
      <c r="C38" s="142"/>
      <c r="E38" s="132"/>
      <c r="F38" s="132"/>
      <c r="G38" s="132"/>
      <c r="H38" s="128"/>
      <c r="I38" s="128"/>
    </row>
    <row r="39" spans="1:11">
      <c r="B39" s="141"/>
      <c r="C39" s="142"/>
      <c r="G39" s="132"/>
      <c r="I39" s="132"/>
    </row>
    <row r="40" spans="1:11">
      <c r="B40" s="142"/>
      <c r="C40" s="141"/>
      <c r="H40" s="132"/>
    </row>
    <row r="41" spans="1:11" ht="22.8">
      <c r="A41" s="161" t="s">
        <v>57</v>
      </c>
      <c r="B41" s="161"/>
      <c r="C41" s="161"/>
      <c r="D41" s="161"/>
      <c r="E41" s="161"/>
      <c r="F41" s="161"/>
      <c r="G41" s="161"/>
      <c r="H41" s="161"/>
      <c r="I41" s="161"/>
      <c r="J41" s="161"/>
    </row>
    <row r="42" spans="1:11" ht="35.25" customHeight="1">
      <c r="A42" s="161" t="s">
        <v>58</v>
      </c>
      <c r="B42" s="161"/>
      <c r="C42" s="161"/>
      <c r="D42" s="161"/>
      <c r="E42" s="161"/>
      <c r="F42" s="161"/>
      <c r="G42" s="161"/>
      <c r="H42" s="161"/>
      <c r="I42" s="161"/>
      <c r="J42" s="161"/>
    </row>
    <row r="43" spans="1:11" ht="30.75" customHeight="1">
      <c r="A43" s="161" t="s">
        <v>59</v>
      </c>
      <c r="B43" s="161"/>
      <c r="C43" s="161"/>
      <c r="D43" s="161"/>
      <c r="E43" s="161"/>
      <c r="F43" s="161"/>
      <c r="G43" s="161"/>
      <c r="H43" s="161"/>
      <c r="I43" s="161"/>
      <c r="J43" s="161"/>
    </row>
    <row r="44" spans="1:11" ht="22.8">
      <c r="A44" s="161" t="s">
        <v>60</v>
      </c>
      <c r="B44" s="161"/>
      <c r="C44" s="161"/>
      <c r="D44" s="161"/>
      <c r="E44" s="161"/>
      <c r="F44" s="161"/>
      <c r="G44" s="161"/>
      <c r="H44" s="161"/>
      <c r="I44" s="161"/>
      <c r="J44" s="161"/>
    </row>
  </sheetData>
  <mergeCells count="12">
    <mergeCell ref="A43:J43"/>
    <mergeCell ref="A44:J44"/>
    <mergeCell ref="A25:H25"/>
    <mergeCell ref="A36:C36"/>
    <mergeCell ref="A37:C37"/>
    <mergeCell ref="A41:J41"/>
    <mergeCell ref="A42:J42"/>
    <mergeCell ref="A1:G1"/>
    <mergeCell ref="A2:G2"/>
    <mergeCell ref="A3:G3"/>
    <mergeCell ref="A4:G4"/>
    <mergeCell ref="A24:H24"/>
  </mergeCells>
  <pageMargins left="0.74791666666666701" right="0.74791666666666701" top="0.39305555555555599" bottom="0.40902777777777799" header="0.51180555555555596" footer="0.51180555555555596"/>
  <pageSetup scale="34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3"/>
  <sheetViews>
    <sheetView topLeftCell="A6" zoomScale="130" zoomScaleNormal="130" workbookViewId="0">
      <pane xSplit="3" ySplit="3" topLeftCell="D44" activePane="bottomRight" state="frozen"/>
      <selection pane="topRight"/>
      <selection pane="bottomLeft"/>
      <selection pane="bottomRight" activeCell="A50" sqref="A50"/>
    </sheetView>
  </sheetViews>
  <sheetFormatPr defaultColWidth="8.88671875" defaultRowHeight="13.2"/>
  <cols>
    <col min="1" max="1" width="4.109375" style="16" customWidth="1"/>
    <col min="2" max="2" width="20" style="16" customWidth="1"/>
    <col min="3" max="3" width="7.44140625" style="16" customWidth="1"/>
    <col min="4" max="4" width="25.5546875" style="16" customWidth="1"/>
    <col min="5" max="5" width="23.6640625" style="16" customWidth="1"/>
    <col min="6" max="6" width="28.33203125" style="16" customWidth="1"/>
    <col min="7" max="7" width="21.33203125" style="16" customWidth="1"/>
    <col min="8" max="8" width="24.44140625" style="16" customWidth="1"/>
    <col min="9" max="9" width="22.6640625" style="16" customWidth="1"/>
    <col min="10" max="14" width="25.5546875" style="16" customWidth="1"/>
    <col min="15" max="20" width="22" style="16" customWidth="1"/>
    <col min="21" max="21" width="28" style="16" customWidth="1"/>
    <col min="22" max="22" width="29.44140625" style="16" customWidth="1"/>
    <col min="23" max="23" width="6.44140625" style="16" customWidth="1"/>
    <col min="24" max="24" width="8.88671875" style="16"/>
    <col min="25" max="25" width="16.33203125" style="16" customWidth="1"/>
    <col min="26" max="26" width="16.88671875" style="16" customWidth="1"/>
    <col min="27" max="27" width="21" style="16" customWidth="1"/>
    <col min="28" max="28" width="8.88671875" style="16"/>
    <col min="29" max="29" width="17.44140625" style="16" customWidth="1"/>
    <col min="30" max="30" width="12.33203125" style="16" customWidth="1"/>
    <col min="31" max="31" width="17.88671875" style="16" customWidth="1"/>
    <col min="32" max="33" width="8.88671875" style="16"/>
    <col min="34" max="34" width="17.88671875" style="16" customWidth="1"/>
    <col min="35" max="35" width="16.33203125" style="16" customWidth="1"/>
    <col min="36" max="36" width="17.88671875" style="16" customWidth="1"/>
    <col min="37" max="16384" width="8.88671875" style="16"/>
  </cols>
  <sheetData>
    <row r="1" spans="1:36" ht="22.8">
      <c r="A1" s="162" t="s">
        <v>61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</row>
    <row r="2" spans="1:36" ht="24.6">
      <c r="A2" s="163" t="s">
        <v>62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</row>
    <row r="3" spans="1:36" ht="18" customHeight="1">
      <c r="A3" s="164" t="s">
        <v>63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</row>
    <row r="4" spans="1:36" ht="17.399999999999999">
      <c r="A4" s="165" t="s">
        <v>64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</row>
    <row r="5" spans="1:36" ht="15.6">
      <c r="A5" s="7">
        <v>1</v>
      </c>
      <c r="B5" s="7">
        <v>2</v>
      </c>
      <c r="C5" s="7">
        <v>3</v>
      </c>
      <c r="D5" s="7">
        <v>4</v>
      </c>
      <c r="E5" s="7">
        <v>5</v>
      </c>
      <c r="F5" s="7" t="s">
        <v>65</v>
      </c>
      <c r="G5" s="7">
        <v>7</v>
      </c>
      <c r="H5" s="7">
        <v>8</v>
      </c>
      <c r="I5" s="7">
        <v>9</v>
      </c>
      <c r="J5" s="7" t="s">
        <v>66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7" t="s">
        <v>67</v>
      </c>
      <c r="V5" s="7" t="s">
        <v>68</v>
      </c>
      <c r="W5" s="103"/>
    </row>
    <row r="6" spans="1:36" ht="12.75" customHeight="1">
      <c r="A6" s="170" t="s">
        <v>21</v>
      </c>
      <c r="B6" s="170" t="s">
        <v>22</v>
      </c>
      <c r="C6" s="170" t="s">
        <v>69</v>
      </c>
      <c r="D6" s="170" t="s">
        <v>70</v>
      </c>
      <c r="E6" s="170" t="s">
        <v>71</v>
      </c>
      <c r="F6" s="170" t="s">
        <v>72</v>
      </c>
      <c r="G6" s="166" t="s">
        <v>73</v>
      </c>
      <c r="H6" s="167"/>
      <c r="I6" s="168"/>
      <c r="J6" s="170" t="s">
        <v>50</v>
      </c>
      <c r="K6" s="172" t="s">
        <v>74</v>
      </c>
      <c r="L6" s="172" t="s">
        <v>75</v>
      </c>
      <c r="M6" s="172" t="s">
        <v>76</v>
      </c>
      <c r="N6" s="170" t="s">
        <v>25</v>
      </c>
      <c r="O6" s="170" t="s">
        <v>77</v>
      </c>
      <c r="P6" s="170" t="s">
        <v>78</v>
      </c>
      <c r="Q6" s="170" t="s">
        <v>79</v>
      </c>
      <c r="R6" s="170" t="s">
        <v>80</v>
      </c>
      <c r="S6" s="170" t="s">
        <v>81</v>
      </c>
      <c r="T6" s="170" t="s">
        <v>82</v>
      </c>
      <c r="U6" s="170" t="s">
        <v>83</v>
      </c>
      <c r="V6" s="170" t="s">
        <v>84</v>
      </c>
      <c r="W6" s="174" t="s">
        <v>21</v>
      </c>
    </row>
    <row r="7" spans="1:36" ht="50.25" customHeight="1">
      <c r="A7" s="171"/>
      <c r="B7" s="171"/>
      <c r="C7" s="171"/>
      <c r="D7" s="171"/>
      <c r="E7" s="171"/>
      <c r="F7" s="171"/>
      <c r="G7" s="102" t="s">
        <v>85</v>
      </c>
      <c r="H7" s="102" t="s">
        <v>86</v>
      </c>
      <c r="I7" s="102" t="s">
        <v>87</v>
      </c>
      <c r="J7" s="171"/>
      <c r="K7" s="173"/>
      <c r="L7" s="173"/>
      <c r="M7" s="173"/>
      <c r="N7" s="171"/>
      <c r="O7" s="171"/>
      <c r="P7" s="171"/>
      <c r="Q7" s="171"/>
      <c r="R7" s="171"/>
      <c r="S7" s="171"/>
      <c r="T7" s="171"/>
      <c r="U7" s="171"/>
      <c r="V7" s="171"/>
      <c r="W7" s="175"/>
    </row>
    <row r="8" spans="1:36" ht="21" customHeight="1">
      <c r="A8" s="103"/>
      <c r="B8" s="103"/>
      <c r="C8" s="103"/>
      <c r="D8" s="153" t="s">
        <v>28</v>
      </c>
      <c r="E8" s="153" t="s">
        <v>28</v>
      </c>
      <c r="F8" s="153" t="s">
        <v>28</v>
      </c>
      <c r="G8" s="153" t="s">
        <v>28</v>
      </c>
      <c r="H8" s="153" t="s">
        <v>28</v>
      </c>
      <c r="I8" s="153" t="s">
        <v>28</v>
      </c>
      <c r="J8" s="153" t="s">
        <v>28</v>
      </c>
      <c r="K8" s="153" t="s">
        <v>28</v>
      </c>
      <c r="L8" s="153" t="s">
        <v>28</v>
      </c>
      <c r="M8" s="153" t="s">
        <v>28</v>
      </c>
      <c r="N8" s="153" t="s">
        <v>28</v>
      </c>
      <c r="O8" s="153" t="s">
        <v>28</v>
      </c>
      <c r="P8" s="153" t="s">
        <v>28</v>
      </c>
      <c r="Q8" s="153" t="s">
        <v>28</v>
      </c>
      <c r="R8" s="153" t="s">
        <v>28</v>
      </c>
      <c r="S8" s="153" t="s">
        <v>28</v>
      </c>
      <c r="T8" s="153" t="s">
        <v>28</v>
      </c>
      <c r="U8" s="153" t="s">
        <v>28</v>
      </c>
      <c r="V8" s="153" t="s">
        <v>28</v>
      </c>
      <c r="W8" s="103"/>
    </row>
    <row r="9" spans="1:36" ht="30" customHeight="1">
      <c r="A9" s="103">
        <v>1</v>
      </c>
      <c r="B9" s="104" t="s">
        <v>88</v>
      </c>
      <c r="C9" s="105">
        <v>17</v>
      </c>
      <c r="D9" s="106">
        <v>5256473098.1964998</v>
      </c>
      <c r="E9" s="106">
        <v>2312960000.3799</v>
      </c>
      <c r="F9" s="107">
        <f>D9+E9</f>
        <v>7569433098.5763998</v>
      </c>
      <c r="G9" s="106">
        <v>605536033.20000005</v>
      </c>
      <c r="H9" s="106">
        <v>0</v>
      </c>
      <c r="I9" s="106">
        <f>923016608.46-H9-G9</f>
        <v>317480575.25999999</v>
      </c>
      <c r="J9" s="106">
        <f>F9-G9-H9-I9</f>
        <v>6646416490.1163998</v>
      </c>
      <c r="K9" s="106">
        <v>468715663.63</v>
      </c>
      <c r="L9" s="106">
        <v>150326160.41999999</v>
      </c>
      <c r="M9" s="106">
        <f>K9+L9</f>
        <v>619041824.04999995</v>
      </c>
      <c r="N9" s="106">
        <v>455492240.41689998</v>
      </c>
      <c r="O9" s="106">
        <v>158543688.78909999</v>
      </c>
      <c r="P9" s="106">
        <f>O9/2</f>
        <v>79271844.394549996</v>
      </c>
      <c r="Q9" s="106">
        <f>O9-P9</f>
        <v>79271844.394549996</v>
      </c>
      <c r="R9" s="106">
        <v>6107011947.6815004</v>
      </c>
      <c r="S9" s="106">
        <v>0</v>
      </c>
      <c r="T9" s="106">
        <f>R9-S9</f>
        <v>6107011947.6815004</v>
      </c>
      <c r="U9" s="117">
        <f t="shared" ref="U9:U44" si="0">F9+N9+O9+R9+M9</f>
        <v>14909522799.513901</v>
      </c>
      <c r="V9" s="118">
        <f t="shared" ref="V9:V44" si="1">J9+N9+Q9+T9+M9</f>
        <v>13907234346.6593</v>
      </c>
      <c r="W9" s="103">
        <v>1</v>
      </c>
      <c r="AJ9" s="100">
        <v>0</v>
      </c>
    </row>
    <row r="10" spans="1:36" ht="30" customHeight="1">
      <c r="A10" s="103">
        <v>2</v>
      </c>
      <c r="B10" s="104" t="s">
        <v>89</v>
      </c>
      <c r="C10" s="108">
        <v>21</v>
      </c>
      <c r="D10" s="106">
        <v>5591983439.8098001</v>
      </c>
      <c r="E10" s="106">
        <v>0</v>
      </c>
      <c r="F10" s="107">
        <f t="shared" ref="F10:F44" si="2">D10+E10</f>
        <v>5591983439.8098001</v>
      </c>
      <c r="G10" s="106">
        <v>854501279.27999997</v>
      </c>
      <c r="H10" s="106">
        <v>0</v>
      </c>
      <c r="I10" s="106">
        <f>1252010277.03-H10-G10</f>
        <v>397508997.75</v>
      </c>
      <c r="J10" s="106">
        <f t="shared" ref="J10:J44" si="3">F10-G10-H10-I10</f>
        <v>4339973162.7798004</v>
      </c>
      <c r="K10" s="106">
        <v>498632862.76999998</v>
      </c>
      <c r="L10" s="106">
        <v>0</v>
      </c>
      <c r="M10" s="106">
        <f t="shared" ref="M10:M44" si="4">K10+L10</f>
        <v>498632862.76999998</v>
      </c>
      <c r="N10" s="106">
        <v>425670194.62129998</v>
      </c>
      <c r="O10" s="106">
        <v>168663220.6868</v>
      </c>
      <c r="P10" s="106">
        <v>0</v>
      </c>
      <c r="Q10" s="106">
        <f t="shared" ref="Q10:Q44" si="5">O10-P10</f>
        <v>168663220.6868</v>
      </c>
      <c r="R10" s="106">
        <v>6681285320.8638</v>
      </c>
      <c r="S10" s="106">
        <v>0</v>
      </c>
      <c r="T10" s="106">
        <f t="shared" ref="T10:T44" si="6">R10-S10</f>
        <v>6681285320.8638</v>
      </c>
      <c r="U10" s="117">
        <f t="shared" si="0"/>
        <v>13366235038.751699</v>
      </c>
      <c r="V10" s="118">
        <f t="shared" si="1"/>
        <v>12114224761.721701</v>
      </c>
      <c r="W10" s="103">
        <v>2</v>
      </c>
      <c r="AJ10" s="100">
        <v>0</v>
      </c>
    </row>
    <row r="11" spans="1:36" ht="30" customHeight="1">
      <c r="A11" s="103">
        <v>3</v>
      </c>
      <c r="B11" s="104" t="s">
        <v>90</v>
      </c>
      <c r="C11" s="108">
        <v>31</v>
      </c>
      <c r="D11" s="106">
        <v>5643949302.4476995</v>
      </c>
      <c r="E11" s="106">
        <v>29661814957.84</v>
      </c>
      <c r="F11" s="107">
        <f t="shared" si="2"/>
        <v>35305764260.287697</v>
      </c>
      <c r="G11" s="106">
        <v>427016190.75999999</v>
      </c>
      <c r="H11" s="106">
        <v>0</v>
      </c>
      <c r="I11" s="106">
        <f>1517756477.82-H11-G11</f>
        <v>1090740287.0599999</v>
      </c>
      <c r="J11" s="106">
        <f t="shared" si="3"/>
        <v>33788007782.467701</v>
      </c>
      <c r="K11" s="106">
        <v>503266618.77999997</v>
      </c>
      <c r="L11" s="106">
        <v>1784536307.3199999</v>
      </c>
      <c r="M11" s="106">
        <f t="shared" si="4"/>
        <v>2287802926.0999999</v>
      </c>
      <c r="N11" s="106">
        <v>468005447.65740001</v>
      </c>
      <c r="O11" s="106">
        <v>170230594.74149999</v>
      </c>
      <c r="P11" s="106">
        <f>O11/2</f>
        <v>85115297.370749995</v>
      </c>
      <c r="Q11" s="106">
        <f t="shared" si="5"/>
        <v>85115297.370749995</v>
      </c>
      <c r="R11" s="106">
        <v>7979495672.5387001</v>
      </c>
      <c r="S11" s="106">
        <v>0</v>
      </c>
      <c r="T11" s="106">
        <f t="shared" si="6"/>
        <v>7979495672.5387001</v>
      </c>
      <c r="U11" s="117">
        <f t="shared" si="0"/>
        <v>46211298901.325302</v>
      </c>
      <c r="V11" s="118">
        <f t="shared" si="1"/>
        <v>44608427126.134499</v>
      </c>
      <c r="W11" s="103">
        <v>3</v>
      </c>
      <c r="AJ11" s="100">
        <v>0</v>
      </c>
    </row>
    <row r="12" spans="1:36" ht="30" customHeight="1">
      <c r="A12" s="103">
        <v>4</v>
      </c>
      <c r="B12" s="104" t="s">
        <v>91</v>
      </c>
      <c r="C12" s="108">
        <v>21</v>
      </c>
      <c r="D12" s="106">
        <v>5581507517.1737003</v>
      </c>
      <c r="E12" s="106">
        <v>2129255028.7261</v>
      </c>
      <c r="F12" s="107">
        <f t="shared" si="2"/>
        <v>7710762545.8998003</v>
      </c>
      <c r="G12" s="106">
        <v>533049433.56999999</v>
      </c>
      <c r="H12" s="106">
        <v>0</v>
      </c>
      <c r="I12" s="106">
        <f>726155239.24-H12-G12</f>
        <v>193105805.66999999</v>
      </c>
      <c r="J12" s="106">
        <f t="shared" si="3"/>
        <v>6984607306.6597996</v>
      </c>
      <c r="K12" s="106">
        <v>497698732.80000001</v>
      </c>
      <c r="L12" s="106">
        <v>133429842.98</v>
      </c>
      <c r="M12" s="106">
        <f t="shared" si="4"/>
        <v>631128575.77999997</v>
      </c>
      <c r="N12" s="106">
        <v>561209360.45229995</v>
      </c>
      <c r="O12" s="106">
        <v>168347249.99939999</v>
      </c>
      <c r="P12" s="106">
        <v>0</v>
      </c>
      <c r="Q12" s="106">
        <f t="shared" si="5"/>
        <v>168347249.99939999</v>
      </c>
      <c r="R12" s="106">
        <v>7079003073.7599001</v>
      </c>
      <c r="S12" s="106">
        <v>0</v>
      </c>
      <c r="T12" s="106">
        <f t="shared" si="6"/>
        <v>7079003073.7599001</v>
      </c>
      <c r="U12" s="117">
        <f t="shared" si="0"/>
        <v>16150450805.891399</v>
      </c>
      <c r="V12" s="118">
        <f t="shared" si="1"/>
        <v>15424295566.6514</v>
      </c>
      <c r="W12" s="103">
        <v>4</v>
      </c>
      <c r="AJ12" s="100">
        <v>0</v>
      </c>
    </row>
    <row r="13" spans="1:36" ht="30" customHeight="1">
      <c r="A13" s="103">
        <v>5</v>
      </c>
      <c r="B13" s="104" t="s">
        <v>92</v>
      </c>
      <c r="C13" s="108">
        <v>20</v>
      </c>
      <c r="D13" s="106">
        <v>6714740545.5979996</v>
      </c>
      <c r="E13" s="106">
        <v>0</v>
      </c>
      <c r="F13" s="107">
        <f t="shared" si="2"/>
        <v>6714740545.5979996</v>
      </c>
      <c r="G13" s="106">
        <v>1368583217.45</v>
      </c>
      <c r="H13" s="106">
        <v>958822872.39999998</v>
      </c>
      <c r="I13" s="106">
        <f>4150010705.76-H13-G13</f>
        <v>1822604615.9100001</v>
      </c>
      <c r="J13" s="106">
        <f t="shared" si="3"/>
        <v>2564729839.8379998</v>
      </c>
      <c r="K13" s="106">
        <v>598748250.42999995</v>
      </c>
      <c r="L13" s="106">
        <v>0</v>
      </c>
      <c r="M13" s="106">
        <f t="shared" si="4"/>
        <v>598748250.42999995</v>
      </c>
      <c r="N13" s="106">
        <v>485031891.1979</v>
      </c>
      <c r="O13" s="106">
        <v>202527382.0438</v>
      </c>
      <c r="P13" s="106">
        <v>0</v>
      </c>
      <c r="Q13" s="106">
        <f t="shared" si="5"/>
        <v>202527382.0438</v>
      </c>
      <c r="R13" s="106">
        <v>7365142172.3891001</v>
      </c>
      <c r="S13" s="106">
        <v>0</v>
      </c>
      <c r="T13" s="106">
        <f t="shared" si="6"/>
        <v>7365142172.3891001</v>
      </c>
      <c r="U13" s="117">
        <f t="shared" si="0"/>
        <v>15366190241.6588</v>
      </c>
      <c r="V13" s="118">
        <f t="shared" si="1"/>
        <v>11216179535.8988</v>
      </c>
      <c r="W13" s="103">
        <v>5</v>
      </c>
      <c r="AJ13" s="100">
        <v>0</v>
      </c>
    </row>
    <row r="14" spans="1:36" ht="30" customHeight="1">
      <c r="A14" s="103">
        <v>6</v>
      </c>
      <c r="B14" s="104" t="s">
        <v>93</v>
      </c>
      <c r="C14" s="108">
        <v>8</v>
      </c>
      <c r="D14" s="106">
        <v>4966999457.9582005</v>
      </c>
      <c r="E14" s="106">
        <v>28394729951.615002</v>
      </c>
      <c r="F14" s="107">
        <f t="shared" si="2"/>
        <v>33361729409.5732</v>
      </c>
      <c r="G14" s="106">
        <v>356317853.58999997</v>
      </c>
      <c r="H14" s="106">
        <v>0</v>
      </c>
      <c r="I14" s="106">
        <f>1796123175.87-H14-G14</f>
        <v>1439805322.28</v>
      </c>
      <c r="J14" s="106">
        <f t="shared" si="3"/>
        <v>31565606233.703201</v>
      </c>
      <c r="K14" s="106">
        <v>442903521.75999999</v>
      </c>
      <c r="L14" s="106">
        <v>1542997117.5</v>
      </c>
      <c r="M14" s="106">
        <f t="shared" si="4"/>
        <v>1985900639.26</v>
      </c>
      <c r="N14" s="106">
        <v>358374268.79699999</v>
      </c>
      <c r="O14" s="106">
        <v>149812697.8998</v>
      </c>
      <c r="P14" s="106">
        <f t="shared" ref="P14:P20" si="7">O14/2</f>
        <v>74906348.949900001</v>
      </c>
      <c r="Q14" s="106">
        <f t="shared" si="5"/>
        <v>74906348.949900001</v>
      </c>
      <c r="R14" s="106">
        <v>7591488661.5396004</v>
      </c>
      <c r="S14" s="106">
        <v>0</v>
      </c>
      <c r="T14" s="106">
        <f t="shared" si="6"/>
        <v>7591488661.5396004</v>
      </c>
      <c r="U14" s="117">
        <f t="shared" si="0"/>
        <v>43447305677.069603</v>
      </c>
      <c r="V14" s="118">
        <f t="shared" si="1"/>
        <v>41576276152.249702</v>
      </c>
      <c r="W14" s="103">
        <v>6</v>
      </c>
      <c r="AJ14" s="100">
        <v>0</v>
      </c>
    </row>
    <row r="15" spans="1:36" ht="30" customHeight="1">
      <c r="A15" s="103">
        <v>7</v>
      </c>
      <c r="B15" s="104" t="s">
        <v>94</v>
      </c>
      <c r="C15" s="108">
        <v>23</v>
      </c>
      <c r="D15" s="106">
        <v>6295503329.4043999</v>
      </c>
      <c r="E15" s="106">
        <v>0</v>
      </c>
      <c r="F15" s="107">
        <f t="shared" si="2"/>
        <v>6295503329.4043999</v>
      </c>
      <c r="G15" s="106">
        <v>227908392.08000001</v>
      </c>
      <c r="H15" s="106">
        <v>0</v>
      </c>
      <c r="I15" s="106">
        <f>591599912.53-H15-G15</f>
        <v>363691520.44999999</v>
      </c>
      <c r="J15" s="106">
        <f t="shared" si="3"/>
        <v>5703903416.8744001</v>
      </c>
      <c r="K15" s="106">
        <v>561365190.27999997</v>
      </c>
      <c r="L15" s="106">
        <v>0</v>
      </c>
      <c r="M15" s="106">
        <f t="shared" si="4"/>
        <v>561365190.27999997</v>
      </c>
      <c r="N15" s="106">
        <v>471950271.83020002</v>
      </c>
      <c r="O15" s="106">
        <v>189882512.85260001</v>
      </c>
      <c r="P15" s="106">
        <f t="shared" si="7"/>
        <v>94941256.426300004</v>
      </c>
      <c r="Q15" s="106">
        <f t="shared" si="5"/>
        <v>94941256.426300004</v>
      </c>
      <c r="R15" s="106">
        <v>7353976424.7545996</v>
      </c>
      <c r="S15" s="106">
        <v>0</v>
      </c>
      <c r="T15" s="106">
        <f t="shared" si="6"/>
        <v>7353976424.7545996</v>
      </c>
      <c r="U15" s="117">
        <f t="shared" si="0"/>
        <v>14872677729.121799</v>
      </c>
      <c r="V15" s="118">
        <f t="shared" si="1"/>
        <v>14186136560.165501</v>
      </c>
      <c r="W15" s="103">
        <v>7</v>
      </c>
      <c r="AJ15" s="100">
        <v>0</v>
      </c>
    </row>
    <row r="16" spans="1:36" ht="30" customHeight="1">
      <c r="A16" s="103">
        <v>8</v>
      </c>
      <c r="B16" s="104" t="s">
        <v>95</v>
      </c>
      <c r="C16" s="108">
        <v>27</v>
      </c>
      <c r="D16" s="106">
        <v>6974515455.118</v>
      </c>
      <c r="E16" s="106">
        <v>0</v>
      </c>
      <c r="F16" s="107">
        <f t="shared" si="2"/>
        <v>6974515455.118</v>
      </c>
      <c r="G16" s="106">
        <v>251017439.46000001</v>
      </c>
      <c r="H16" s="106">
        <v>0</v>
      </c>
      <c r="I16" s="106">
        <f>521300683.11-H16-G16</f>
        <v>270283243.64999998</v>
      </c>
      <c r="J16" s="106">
        <f t="shared" si="3"/>
        <v>6453214772.0080004</v>
      </c>
      <c r="K16" s="106">
        <v>621912179.33000004</v>
      </c>
      <c r="L16" s="106">
        <v>0</v>
      </c>
      <c r="M16" s="106">
        <f t="shared" si="4"/>
        <v>621912179.33000004</v>
      </c>
      <c r="N16" s="106">
        <v>472691878.87440002</v>
      </c>
      <c r="O16" s="106">
        <v>210362611.41530001</v>
      </c>
      <c r="P16" s="106">
        <v>0</v>
      </c>
      <c r="Q16" s="106">
        <f t="shared" si="5"/>
        <v>210362611.41530001</v>
      </c>
      <c r="R16" s="106">
        <v>7000579564.6525002</v>
      </c>
      <c r="S16" s="106">
        <v>0</v>
      </c>
      <c r="T16" s="106">
        <f t="shared" si="6"/>
        <v>7000579564.6525002</v>
      </c>
      <c r="U16" s="117">
        <f t="shared" si="0"/>
        <v>15280061689.3902</v>
      </c>
      <c r="V16" s="118">
        <f t="shared" si="1"/>
        <v>14758761006.280199</v>
      </c>
      <c r="W16" s="103">
        <v>8</v>
      </c>
      <c r="AJ16" s="100">
        <v>0</v>
      </c>
    </row>
    <row r="17" spans="1:36" ht="30" customHeight="1">
      <c r="A17" s="103">
        <v>9</v>
      </c>
      <c r="B17" s="104" t="s">
        <v>96</v>
      </c>
      <c r="C17" s="108">
        <v>18</v>
      </c>
      <c r="D17" s="106">
        <v>5644911829.2784996</v>
      </c>
      <c r="E17" s="106">
        <v>0</v>
      </c>
      <c r="F17" s="107">
        <f t="shared" si="2"/>
        <v>5644911829.2784996</v>
      </c>
      <c r="G17" s="106">
        <v>1646471076.5799999</v>
      </c>
      <c r="H17" s="106">
        <v>1053652837.6799999</v>
      </c>
      <c r="I17" s="106">
        <f>3306811367.57-H17-G17</f>
        <v>606687453.30999994</v>
      </c>
      <c r="J17" s="106">
        <f t="shared" si="3"/>
        <v>2338100461.7084999</v>
      </c>
      <c r="K17" s="106">
        <v>503352446.55000001</v>
      </c>
      <c r="L17" s="106">
        <v>0</v>
      </c>
      <c r="M17" s="106">
        <f t="shared" si="4"/>
        <v>503352446.55000001</v>
      </c>
      <c r="N17" s="106">
        <v>421241159.75529999</v>
      </c>
      <c r="O17" s="106">
        <v>170259626.09990001</v>
      </c>
      <c r="P17" s="106">
        <f t="shared" si="7"/>
        <v>85129813.049950004</v>
      </c>
      <c r="Q17" s="106">
        <f t="shared" si="5"/>
        <v>85129813.049950004</v>
      </c>
      <c r="R17" s="106">
        <v>6146106219.2700005</v>
      </c>
      <c r="S17" s="106">
        <v>0</v>
      </c>
      <c r="T17" s="106">
        <f t="shared" si="6"/>
        <v>6146106219.2700005</v>
      </c>
      <c r="U17" s="117">
        <f t="shared" si="0"/>
        <v>12885871280.953699</v>
      </c>
      <c r="V17" s="118">
        <f t="shared" si="1"/>
        <v>9493930100.3337498</v>
      </c>
      <c r="W17" s="103">
        <v>9</v>
      </c>
      <c r="AJ17" s="100">
        <v>0</v>
      </c>
    </row>
    <row r="18" spans="1:36" ht="30" customHeight="1">
      <c r="A18" s="103">
        <v>10</v>
      </c>
      <c r="B18" s="104" t="s">
        <v>97</v>
      </c>
      <c r="C18" s="108">
        <v>25</v>
      </c>
      <c r="D18" s="106">
        <v>5699785844.5838003</v>
      </c>
      <c r="E18" s="106">
        <v>44174816325.787498</v>
      </c>
      <c r="F18" s="107">
        <f t="shared" si="2"/>
        <v>49874602170.3713</v>
      </c>
      <c r="G18" s="106">
        <v>292448892.44999999</v>
      </c>
      <c r="H18" s="106">
        <v>0</v>
      </c>
      <c r="I18" s="106">
        <f>2696299140.68-H18-G18</f>
        <v>2403850248.23</v>
      </c>
      <c r="J18" s="106">
        <f t="shared" si="3"/>
        <v>47178303029.691299</v>
      </c>
      <c r="K18" s="106">
        <v>508245520.30000001</v>
      </c>
      <c r="L18" s="106">
        <v>2676285609.2199998</v>
      </c>
      <c r="M18" s="106">
        <f t="shared" si="4"/>
        <v>3184531129.52</v>
      </c>
      <c r="N18" s="106">
        <v>551908248.10150003</v>
      </c>
      <c r="O18" s="106">
        <v>171914714.7198</v>
      </c>
      <c r="P18" s="106">
        <f t="shared" si="7"/>
        <v>85957357.359899998</v>
      </c>
      <c r="Q18" s="106">
        <f t="shared" si="5"/>
        <v>85957357.359899998</v>
      </c>
      <c r="R18" s="106">
        <v>7851947387.7286997</v>
      </c>
      <c r="S18" s="106">
        <v>0</v>
      </c>
      <c r="T18" s="106">
        <f t="shared" si="6"/>
        <v>7851947387.7286997</v>
      </c>
      <c r="U18" s="117">
        <f t="shared" si="0"/>
        <v>61634903650.441299</v>
      </c>
      <c r="V18" s="118">
        <f t="shared" si="1"/>
        <v>58852647152.401398</v>
      </c>
      <c r="W18" s="103">
        <v>10</v>
      </c>
      <c r="AJ18" s="100">
        <v>0</v>
      </c>
    </row>
    <row r="19" spans="1:36" ht="30" customHeight="1">
      <c r="A19" s="103">
        <v>11</v>
      </c>
      <c r="B19" s="104" t="s">
        <v>98</v>
      </c>
      <c r="C19" s="108">
        <v>13</v>
      </c>
      <c r="D19" s="106">
        <v>5022148449.9055996</v>
      </c>
      <c r="E19" s="106">
        <v>0</v>
      </c>
      <c r="F19" s="107">
        <f t="shared" si="2"/>
        <v>5022148449.9055996</v>
      </c>
      <c r="G19" s="106">
        <v>622119864.22000003</v>
      </c>
      <c r="H19" s="106">
        <v>0</v>
      </c>
      <c r="I19" s="106">
        <f>1399705813.22-H19-G19</f>
        <v>777585949</v>
      </c>
      <c r="J19" s="106">
        <f t="shared" si="3"/>
        <v>3622442636.6855998</v>
      </c>
      <c r="K19" s="106">
        <v>447821114.95999998</v>
      </c>
      <c r="L19" s="106">
        <v>0</v>
      </c>
      <c r="M19" s="106">
        <f t="shared" si="4"/>
        <v>447821114.95999998</v>
      </c>
      <c r="N19" s="106">
        <v>378671844.61669999</v>
      </c>
      <c r="O19" s="106">
        <v>151476080.25760001</v>
      </c>
      <c r="P19" s="106">
        <v>0</v>
      </c>
      <c r="Q19" s="106">
        <f t="shared" si="5"/>
        <v>151476080.25760001</v>
      </c>
      <c r="R19" s="106">
        <v>5850111644.4485998</v>
      </c>
      <c r="S19" s="106">
        <v>0</v>
      </c>
      <c r="T19" s="106">
        <f t="shared" si="6"/>
        <v>5850111644.4485998</v>
      </c>
      <c r="U19" s="117">
        <f t="shared" si="0"/>
        <v>11850229134.188499</v>
      </c>
      <c r="V19" s="118">
        <f t="shared" si="1"/>
        <v>10450523320.9685</v>
      </c>
      <c r="W19" s="103">
        <v>11</v>
      </c>
      <c r="AJ19" s="100">
        <v>0</v>
      </c>
    </row>
    <row r="20" spans="1:36" ht="30" customHeight="1">
      <c r="A20" s="103">
        <v>12</v>
      </c>
      <c r="B20" s="104" t="s">
        <v>99</v>
      </c>
      <c r="C20" s="108">
        <v>18</v>
      </c>
      <c r="D20" s="106">
        <v>5248950026.9230003</v>
      </c>
      <c r="E20" s="106">
        <v>4584960320.8846998</v>
      </c>
      <c r="F20" s="107">
        <f t="shared" si="2"/>
        <v>9833910347.8076992</v>
      </c>
      <c r="G20" s="106">
        <v>1642336777.46</v>
      </c>
      <c r="H20" s="106">
        <v>510923032.41000003</v>
      </c>
      <c r="I20" s="106">
        <f>2469408955.88-H20-G20</f>
        <v>316149146.00999999</v>
      </c>
      <c r="J20" s="106">
        <f t="shared" si="3"/>
        <v>7364501391.9277</v>
      </c>
      <c r="K20" s="106">
        <v>468044837.14999998</v>
      </c>
      <c r="L20" s="106">
        <v>206910157.31</v>
      </c>
      <c r="M20" s="106">
        <f t="shared" si="4"/>
        <v>674954994.46000004</v>
      </c>
      <c r="N20" s="106">
        <v>499261324.01950002</v>
      </c>
      <c r="O20" s="106">
        <v>158316780.85139999</v>
      </c>
      <c r="P20" s="106">
        <f t="shared" si="7"/>
        <v>79158390.425699994</v>
      </c>
      <c r="Q20" s="106">
        <f t="shared" si="5"/>
        <v>79158390.425699994</v>
      </c>
      <c r="R20" s="106">
        <v>6873284388.4252005</v>
      </c>
      <c r="S20" s="106">
        <v>0</v>
      </c>
      <c r="T20" s="106">
        <f t="shared" si="6"/>
        <v>6873284388.4252005</v>
      </c>
      <c r="U20" s="117">
        <f t="shared" si="0"/>
        <v>18039727835.563801</v>
      </c>
      <c r="V20" s="118">
        <f t="shared" si="1"/>
        <v>15491160489.258101</v>
      </c>
      <c r="W20" s="103">
        <v>12</v>
      </c>
      <c r="AJ20" s="100">
        <v>0</v>
      </c>
    </row>
    <row r="21" spans="1:36" ht="30" customHeight="1">
      <c r="A21" s="103">
        <v>13</v>
      </c>
      <c r="B21" s="104" t="s">
        <v>100</v>
      </c>
      <c r="C21" s="108">
        <v>16</v>
      </c>
      <c r="D21" s="106">
        <v>5019314480.8030005</v>
      </c>
      <c r="E21" s="106">
        <v>0</v>
      </c>
      <c r="F21" s="107">
        <f t="shared" si="2"/>
        <v>5019314480.8030005</v>
      </c>
      <c r="G21" s="106">
        <v>879373348.63</v>
      </c>
      <c r="H21" s="106">
        <v>345000000</v>
      </c>
      <c r="I21" s="106">
        <f>2546597842.9-H21-G21</f>
        <v>1322224494.27</v>
      </c>
      <c r="J21" s="106">
        <f t="shared" si="3"/>
        <v>2472716637.9029999</v>
      </c>
      <c r="K21" s="106">
        <v>447568412.11000001</v>
      </c>
      <c r="L21" s="106">
        <v>0</v>
      </c>
      <c r="M21" s="106">
        <f t="shared" si="4"/>
        <v>447568412.11000001</v>
      </c>
      <c r="N21" s="106">
        <v>392727559.49849999</v>
      </c>
      <c r="O21" s="106">
        <v>151390603.1884</v>
      </c>
      <c r="P21" s="106">
        <v>0</v>
      </c>
      <c r="Q21" s="106">
        <f t="shared" si="5"/>
        <v>151390603.1884</v>
      </c>
      <c r="R21" s="106">
        <v>5817290336.0457001</v>
      </c>
      <c r="S21" s="106">
        <v>0</v>
      </c>
      <c r="T21" s="106">
        <f t="shared" si="6"/>
        <v>5817290336.0457001</v>
      </c>
      <c r="U21" s="117">
        <f t="shared" si="0"/>
        <v>11828291391.645599</v>
      </c>
      <c r="V21" s="118">
        <f t="shared" si="1"/>
        <v>9281693548.7455997</v>
      </c>
      <c r="W21" s="103">
        <v>13</v>
      </c>
      <c r="AJ21" s="100">
        <v>0</v>
      </c>
    </row>
    <row r="22" spans="1:36" ht="30" customHeight="1">
      <c r="A22" s="103">
        <v>14</v>
      </c>
      <c r="B22" s="104" t="s">
        <v>101</v>
      </c>
      <c r="C22" s="108">
        <v>17</v>
      </c>
      <c r="D22" s="106">
        <v>5645399023.2823</v>
      </c>
      <c r="E22" s="106">
        <v>0</v>
      </c>
      <c r="F22" s="107">
        <f t="shared" si="2"/>
        <v>5645399023.2823</v>
      </c>
      <c r="G22" s="106">
        <v>443524391.66000003</v>
      </c>
      <c r="H22" s="106">
        <v>0</v>
      </c>
      <c r="I22" s="106">
        <f>678502830.8-H22-G22</f>
        <v>234978439.13999999</v>
      </c>
      <c r="J22" s="106">
        <f t="shared" si="3"/>
        <v>4966896192.4822998</v>
      </c>
      <c r="K22" s="106">
        <v>503395889.26999998</v>
      </c>
      <c r="L22" s="106">
        <v>0</v>
      </c>
      <c r="M22" s="106">
        <f t="shared" si="4"/>
        <v>503395889.26999998</v>
      </c>
      <c r="N22" s="106">
        <v>474895992.18269998</v>
      </c>
      <c r="O22" s="106">
        <v>170274320.65509999</v>
      </c>
      <c r="P22" s="106">
        <v>0</v>
      </c>
      <c r="Q22" s="106">
        <f t="shared" si="5"/>
        <v>170274320.65509999</v>
      </c>
      <c r="R22" s="106">
        <v>6435949959.1317997</v>
      </c>
      <c r="S22" s="106">
        <v>0</v>
      </c>
      <c r="T22" s="106">
        <f t="shared" si="6"/>
        <v>6435949959.1317997</v>
      </c>
      <c r="U22" s="117">
        <f t="shared" si="0"/>
        <v>13229915184.5219</v>
      </c>
      <c r="V22" s="118">
        <f t="shared" si="1"/>
        <v>12551412353.721901</v>
      </c>
      <c r="W22" s="103">
        <v>14</v>
      </c>
      <c r="AJ22" s="100">
        <v>0</v>
      </c>
    </row>
    <row r="23" spans="1:36" ht="30" customHeight="1">
      <c r="A23" s="103">
        <v>15</v>
      </c>
      <c r="B23" s="104" t="s">
        <v>102</v>
      </c>
      <c r="C23" s="108">
        <v>11</v>
      </c>
      <c r="D23" s="106">
        <v>5287536196.2096004</v>
      </c>
      <c r="E23" s="106">
        <v>0</v>
      </c>
      <c r="F23" s="107">
        <f t="shared" si="2"/>
        <v>5287536196.2096004</v>
      </c>
      <c r="G23" s="106">
        <v>305642179.30000001</v>
      </c>
      <c r="H23" s="106">
        <v>1191927125.99</v>
      </c>
      <c r="I23" s="106">
        <f>2038612431.01-H23-G23</f>
        <v>541043125.72000003</v>
      </c>
      <c r="J23" s="106">
        <f t="shared" si="3"/>
        <v>3248923765.1996002</v>
      </c>
      <c r="K23" s="106">
        <v>471485536.19</v>
      </c>
      <c r="L23" s="106">
        <v>0</v>
      </c>
      <c r="M23" s="106">
        <f t="shared" si="4"/>
        <v>471485536.19</v>
      </c>
      <c r="N23" s="106">
        <v>382358668.1171</v>
      </c>
      <c r="O23" s="106">
        <v>159480601.8206</v>
      </c>
      <c r="P23" s="106">
        <f>O23/2</f>
        <v>79740300.910300002</v>
      </c>
      <c r="Q23" s="106">
        <f t="shared" si="5"/>
        <v>79740300.910300002</v>
      </c>
      <c r="R23" s="106">
        <v>6013339369.809</v>
      </c>
      <c r="S23" s="106">
        <v>0</v>
      </c>
      <c r="T23" s="106">
        <f t="shared" si="6"/>
        <v>6013339369.809</v>
      </c>
      <c r="U23" s="117">
        <f t="shared" si="0"/>
        <v>12314200372.146299</v>
      </c>
      <c r="V23" s="118">
        <f t="shared" si="1"/>
        <v>10195847640.226</v>
      </c>
      <c r="W23" s="103">
        <v>15</v>
      </c>
      <c r="AJ23" s="100">
        <v>0</v>
      </c>
    </row>
    <row r="24" spans="1:36" ht="30" customHeight="1">
      <c r="A24" s="103">
        <v>16</v>
      </c>
      <c r="B24" s="104" t="s">
        <v>103</v>
      </c>
      <c r="C24" s="108">
        <v>27</v>
      </c>
      <c r="D24" s="106">
        <v>5836511423.5361996</v>
      </c>
      <c r="E24" s="106">
        <v>3332775321.7389002</v>
      </c>
      <c r="F24" s="107">
        <f t="shared" si="2"/>
        <v>9169286745.2751007</v>
      </c>
      <c r="G24" s="106">
        <v>770316109.75999999</v>
      </c>
      <c r="H24" s="106">
        <v>0</v>
      </c>
      <c r="I24" s="106">
        <f>2402763184.14-H24-G24</f>
        <v>1632447074.3800001</v>
      </c>
      <c r="J24" s="106">
        <f t="shared" si="3"/>
        <v>6766523561.1351004</v>
      </c>
      <c r="K24" s="106">
        <v>520437235.01999998</v>
      </c>
      <c r="L24" s="106">
        <v>217363171.36000001</v>
      </c>
      <c r="M24" s="106">
        <f t="shared" si="4"/>
        <v>737800406.38</v>
      </c>
      <c r="N24" s="106">
        <v>493850908.73180002</v>
      </c>
      <c r="O24" s="106">
        <v>176038578.23699999</v>
      </c>
      <c r="P24" s="106">
        <f t="shared" ref="P24" si="8">O24/2</f>
        <v>88019289.118499994</v>
      </c>
      <c r="Q24" s="106">
        <f t="shared" si="5"/>
        <v>88019289.118499994</v>
      </c>
      <c r="R24" s="106">
        <v>6793854603.2489996</v>
      </c>
      <c r="S24" s="106">
        <v>0</v>
      </c>
      <c r="T24" s="106">
        <f t="shared" si="6"/>
        <v>6793854603.2489996</v>
      </c>
      <c r="U24" s="117">
        <f t="shared" si="0"/>
        <v>17370831241.872898</v>
      </c>
      <c r="V24" s="118">
        <f t="shared" si="1"/>
        <v>14880048768.614401</v>
      </c>
      <c r="W24" s="103">
        <v>16</v>
      </c>
      <c r="AJ24" s="100">
        <v>0</v>
      </c>
    </row>
    <row r="25" spans="1:36" ht="30" customHeight="1">
      <c r="A25" s="103">
        <v>17</v>
      </c>
      <c r="B25" s="104" t="s">
        <v>104</v>
      </c>
      <c r="C25" s="108">
        <v>27</v>
      </c>
      <c r="D25" s="106">
        <v>6277709455.3808002</v>
      </c>
      <c r="E25" s="106">
        <v>0</v>
      </c>
      <c r="F25" s="107">
        <f t="shared" si="2"/>
        <v>6277709455.3808002</v>
      </c>
      <c r="G25" s="106">
        <v>216872482.49000001</v>
      </c>
      <c r="H25" s="106">
        <v>0</v>
      </c>
      <c r="I25" s="106">
        <f>463967760.7-H25-G25</f>
        <v>247095278.21000001</v>
      </c>
      <c r="J25" s="106">
        <f t="shared" si="3"/>
        <v>5813741694.6808004</v>
      </c>
      <c r="K25" s="106">
        <v>559778524.21000004</v>
      </c>
      <c r="L25" s="106">
        <v>0</v>
      </c>
      <c r="M25" s="106">
        <f t="shared" si="4"/>
        <v>559778524.21000004</v>
      </c>
      <c r="N25" s="106">
        <v>465228444.91619998</v>
      </c>
      <c r="O25" s="106">
        <v>189345820.97350001</v>
      </c>
      <c r="P25" s="106">
        <v>0</v>
      </c>
      <c r="Q25" s="106">
        <f t="shared" si="5"/>
        <v>189345820.97350001</v>
      </c>
      <c r="R25" s="106">
        <v>7301479221.7222004</v>
      </c>
      <c r="S25" s="106">
        <v>0</v>
      </c>
      <c r="T25" s="106">
        <f t="shared" si="6"/>
        <v>7301479221.7222004</v>
      </c>
      <c r="U25" s="117">
        <f t="shared" si="0"/>
        <v>14793541467.2027</v>
      </c>
      <c r="V25" s="118">
        <f t="shared" si="1"/>
        <v>14329573706.502701</v>
      </c>
      <c r="W25" s="103">
        <v>17</v>
      </c>
      <c r="AJ25" s="100">
        <v>0</v>
      </c>
    </row>
    <row r="26" spans="1:36" ht="30" customHeight="1">
      <c r="A26" s="103">
        <v>18</v>
      </c>
      <c r="B26" s="104" t="s">
        <v>105</v>
      </c>
      <c r="C26" s="108">
        <v>23</v>
      </c>
      <c r="D26" s="106">
        <v>7355066790.1366997</v>
      </c>
      <c r="E26" s="106">
        <v>0</v>
      </c>
      <c r="F26" s="107">
        <f t="shared" si="2"/>
        <v>7355066790.1366997</v>
      </c>
      <c r="G26" s="106">
        <v>4135385262.1500001</v>
      </c>
      <c r="H26" s="106">
        <v>0</v>
      </c>
      <c r="I26" s="106">
        <f>4775248302.04-H26-G26</f>
        <v>639863039.88999999</v>
      </c>
      <c r="J26" s="106">
        <f t="shared" si="3"/>
        <v>2579818488.0967002</v>
      </c>
      <c r="K26" s="106">
        <v>655845649.20000005</v>
      </c>
      <c r="L26" s="106">
        <v>0</v>
      </c>
      <c r="M26" s="106">
        <f t="shared" si="4"/>
        <v>655845649.20000005</v>
      </c>
      <c r="N26" s="106">
        <v>590554878.24349999</v>
      </c>
      <c r="O26" s="106">
        <v>221840652.1663</v>
      </c>
      <c r="P26" s="106">
        <f>O26/2</f>
        <v>110920326.08315</v>
      </c>
      <c r="Q26" s="106">
        <f t="shared" si="5"/>
        <v>110920326.08315</v>
      </c>
      <c r="R26" s="106">
        <v>8410129364.1047001</v>
      </c>
      <c r="S26" s="106">
        <v>0</v>
      </c>
      <c r="T26" s="106">
        <f t="shared" si="6"/>
        <v>8410129364.1047001</v>
      </c>
      <c r="U26" s="117">
        <f t="shared" si="0"/>
        <v>17233437333.8512</v>
      </c>
      <c r="V26" s="118">
        <f t="shared" si="1"/>
        <v>12347268705.7281</v>
      </c>
      <c r="W26" s="103">
        <v>18</v>
      </c>
      <c r="AJ26" s="100">
        <v>0</v>
      </c>
    </row>
    <row r="27" spans="1:36" ht="30" customHeight="1">
      <c r="A27" s="103">
        <v>19</v>
      </c>
      <c r="B27" s="104" t="s">
        <v>106</v>
      </c>
      <c r="C27" s="108">
        <v>44</v>
      </c>
      <c r="D27" s="106">
        <v>8904127188.1485004</v>
      </c>
      <c r="E27" s="106">
        <v>0</v>
      </c>
      <c r="F27" s="107">
        <f t="shared" si="2"/>
        <v>8904127188.1485004</v>
      </c>
      <c r="G27" s="106">
        <v>896002922.48000002</v>
      </c>
      <c r="H27" s="106">
        <v>292615190</v>
      </c>
      <c r="I27" s="106">
        <f>1804005581.53-H27-G27</f>
        <v>615387469.04999995</v>
      </c>
      <c r="J27" s="106">
        <f t="shared" si="3"/>
        <v>7100121606.6184998</v>
      </c>
      <c r="K27" s="106">
        <v>793974173.58000004</v>
      </c>
      <c r="L27" s="106">
        <v>0</v>
      </c>
      <c r="M27" s="106">
        <f t="shared" si="4"/>
        <v>793974173.58000004</v>
      </c>
      <c r="N27" s="106">
        <v>748543235.71270001</v>
      </c>
      <c r="O27" s="106">
        <v>268562806.94010001</v>
      </c>
      <c r="P27" s="106">
        <v>0</v>
      </c>
      <c r="Q27" s="106">
        <f t="shared" si="5"/>
        <v>268562806.94010001</v>
      </c>
      <c r="R27" s="106">
        <v>11378348518.5196</v>
      </c>
      <c r="S27" s="106">
        <v>0</v>
      </c>
      <c r="T27" s="106">
        <f t="shared" si="6"/>
        <v>11378348518.5196</v>
      </c>
      <c r="U27" s="117">
        <f t="shared" si="0"/>
        <v>22093555922.900902</v>
      </c>
      <c r="V27" s="118">
        <f t="shared" si="1"/>
        <v>20289550341.370899</v>
      </c>
      <c r="W27" s="103">
        <v>19</v>
      </c>
      <c r="AJ27" s="100">
        <v>0</v>
      </c>
    </row>
    <row r="28" spans="1:36" ht="30" customHeight="1">
      <c r="A28" s="103">
        <v>20</v>
      </c>
      <c r="B28" s="104" t="s">
        <v>107</v>
      </c>
      <c r="C28" s="108">
        <v>34</v>
      </c>
      <c r="D28" s="106">
        <v>6900445159.7734003</v>
      </c>
      <c r="E28" s="106">
        <v>0</v>
      </c>
      <c r="F28" s="107">
        <f t="shared" si="2"/>
        <v>6900445159.7734003</v>
      </c>
      <c r="G28" s="106">
        <v>631707669.36000001</v>
      </c>
      <c r="H28" s="106">
        <v>850000000</v>
      </c>
      <c r="I28" s="106">
        <f>1672796919.94-H28-G28</f>
        <v>191089250.58000001</v>
      </c>
      <c r="J28" s="106">
        <f t="shared" si="3"/>
        <v>5227648239.8333998</v>
      </c>
      <c r="K28" s="106">
        <v>615307388.05999994</v>
      </c>
      <c r="L28" s="106">
        <v>0</v>
      </c>
      <c r="M28" s="106">
        <f t="shared" si="4"/>
        <v>615307388.05999994</v>
      </c>
      <c r="N28" s="106">
        <v>541654142.53059995</v>
      </c>
      <c r="O28" s="106">
        <v>208128532.09369999</v>
      </c>
      <c r="P28" s="106">
        <v>0</v>
      </c>
      <c r="Q28" s="106">
        <f t="shared" si="5"/>
        <v>208128532.09369999</v>
      </c>
      <c r="R28" s="106">
        <v>8114532221.5578003</v>
      </c>
      <c r="S28" s="106">
        <v>0</v>
      </c>
      <c r="T28" s="106">
        <f t="shared" si="6"/>
        <v>8114532221.5578003</v>
      </c>
      <c r="U28" s="117">
        <f t="shared" si="0"/>
        <v>16380067444.015499</v>
      </c>
      <c r="V28" s="118">
        <f t="shared" si="1"/>
        <v>14707270524.0755</v>
      </c>
      <c r="W28" s="103">
        <v>20</v>
      </c>
      <c r="AJ28" s="100">
        <v>0</v>
      </c>
    </row>
    <row r="29" spans="1:36" ht="30" customHeight="1">
      <c r="A29" s="103">
        <v>21</v>
      </c>
      <c r="B29" s="104" t="s">
        <v>108</v>
      </c>
      <c r="C29" s="108">
        <v>21</v>
      </c>
      <c r="D29" s="106">
        <v>5927516818.9134998</v>
      </c>
      <c r="E29" s="106">
        <v>0</v>
      </c>
      <c r="F29" s="107">
        <f t="shared" si="2"/>
        <v>5927516818.9134998</v>
      </c>
      <c r="G29" s="106">
        <v>395896049.47000003</v>
      </c>
      <c r="H29" s="106">
        <v>0</v>
      </c>
      <c r="I29" s="106">
        <f>626721038.26-H29-G29</f>
        <v>230824988.78999999</v>
      </c>
      <c r="J29" s="106">
        <f t="shared" si="3"/>
        <v>5300795780.6534996</v>
      </c>
      <c r="K29" s="106">
        <v>528552116.13999999</v>
      </c>
      <c r="L29" s="106">
        <v>0</v>
      </c>
      <c r="M29" s="106">
        <f t="shared" si="4"/>
        <v>528552116.13999999</v>
      </c>
      <c r="N29" s="106">
        <v>422212362.46350002</v>
      </c>
      <c r="O29" s="106">
        <v>178783447.43220001</v>
      </c>
      <c r="P29" s="106">
        <f t="shared" ref="P29:P31" si="9">O29/2</f>
        <v>89391723.716100007</v>
      </c>
      <c r="Q29" s="106">
        <f t="shared" si="5"/>
        <v>89391723.716100007</v>
      </c>
      <c r="R29" s="106">
        <v>6542716640.2893</v>
      </c>
      <c r="S29" s="106">
        <v>0</v>
      </c>
      <c r="T29" s="106">
        <f t="shared" si="6"/>
        <v>6542716640.2893</v>
      </c>
      <c r="U29" s="117">
        <f t="shared" si="0"/>
        <v>13599781385.238501</v>
      </c>
      <c r="V29" s="118">
        <f t="shared" si="1"/>
        <v>12883668623.2624</v>
      </c>
      <c r="W29" s="103">
        <v>21</v>
      </c>
      <c r="AJ29" s="100">
        <v>0</v>
      </c>
    </row>
    <row r="30" spans="1:36" ht="30" customHeight="1">
      <c r="A30" s="103">
        <v>22</v>
      </c>
      <c r="B30" s="104" t="s">
        <v>109</v>
      </c>
      <c r="C30" s="108">
        <v>21</v>
      </c>
      <c r="D30" s="106">
        <v>6204320648.9464998</v>
      </c>
      <c r="E30" s="106">
        <v>0</v>
      </c>
      <c r="F30" s="107">
        <f t="shared" si="2"/>
        <v>6204320648.9464998</v>
      </c>
      <c r="G30" s="106">
        <v>440774285.23000002</v>
      </c>
      <c r="H30" s="106">
        <v>0</v>
      </c>
      <c r="I30" s="106">
        <f>1048298659.31-H30-G30</f>
        <v>607524374.08000004</v>
      </c>
      <c r="J30" s="106">
        <f t="shared" si="3"/>
        <v>5156021989.6365004</v>
      </c>
      <c r="K30" s="106">
        <v>553234500.77999997</v>
      </c>
      <c r="L30" s="106">
        <v>0</v>
      </c>
      <c r="M30" s="106">
        <f t="shared" si="4"/>
        <v>553234500.77999997</v>
      </c>
      <c r="N30" s="106">
        <v>435992959.53750002</v>
      </c>
      <c r="O30" s="106">
        <v>187132296.4542</v>
      </c>
      <c r="P30" s="106">
        <f t="shared" si="9"/>
        <v>93566148.2271</v>
      </c>
      <c r="Q30" s="106">
        <f t="shared" si="5"/>
        <v>93566148.2271</v>
      </c>
      <c r="R30" s="106">
        <v>6512798048.7728004</v>
      </c>
      <c r="S30" s="106">
        <v>0</v>
      </c>
      <c r="T30" s="106">
        <f t="shared" si="6"/>
        <v>6512798048.7728004</v>
      </c>
      <c r="U30" s="117">
        <f t="shared" si="0"/>
        <v>13893478454.490999</v>
      </c>
      <c r="V30" s="118">
        <f t="shared" si="1"/>
        <v>12751613646.953899</v>
      </c>
      <c r="W30" s="103">
        <v>22</v>
      </c>
      <c r="AJ30" s="100">
        <v>0</v>
      </c>
    </row>
    <row r="31" spans="1:36" ht="30" customHeight="1">
      <c r="A31" s="103">
        <v>23</v>
      </c>
      <c r="B31" s="104" t="s">
        <v>110</v>
      </c>
      <c r="C31" s="108">
        <v>16</v>
      </c>
      <c r="D31" s="106">
        <v>4996936437.0339003</v>
      </c>
      <c r="E31" s="106">
        <v>0</v>
      </c>
      <c r="F31" s="107">
        <f t="shared" si="2"/>
        <v>4996936437.0339003</v>
      </c>
      <c r="G31" s="106">
        <v>352238301.48000002</v>
      </c>
      <c r="H31" s="106">
        <v>559212440.21000004</v>
      </c>
      <c r="I31" s="106">
        <f>1261292098.16-H31-G31</f>
        <v>349841356.47000003</v>
      </c>
      <c r="J31" s="106">
        <f t="shared" si="3"/>
        <v>3735644338.8738999</v>
      </c>
      <c r="K31" s="106">
        <v>445572979.16000003</v>
      </c>
      <c r="L31" s="106">
        <v>0</v>
      </c>
      <c r="M31" s="106">
        <f t="shared" si="4"/>
        <v>445572979.16000003</v>
      </c>
      <c r="N31" s="106">
        <v>402764381.40829998</v>
      </c>
      <c r="O31" s="106">
        <v>150715645.37149999</v>
      </c>
      <c r="P31" s="106">
        <f t="shared" si="9"/>
        <v>75357822.685749993</v>
      </c>
      <c r="Q31" s="106">
        <f t="shared" si="5"/>
        <v>75357822.685749993</v>
      </c>
      <c r="R31" s="106">
        <v>6797702347.7083998</v>
      </c>
      <c r="S31" s="106">
        <v>0</v>
      </c>
      <c r="T31" s="106">
        <f t="shared" si="6"/>
        <v>6797702347.7083998</v>
      </c>
      <c r="U31" s="117">
        <f t="shared" si="0"/>
        <v>12793691790.6821</v>
      </c>
      <c r="V31" s="118">
        <f t="shared" si="1"/>
        <v>11457041869.8363</v>
      </c>
      <c r="W31" s="103">
        <v>23</v>
      </c>
      <c r="AJ31" s="100">
        <v>0</v>
      </c>
    </row>
    <row r="32" spans="1:36" ht="30" customHeight="1">
      <c r="A32" s="103">
        <v>24</v>
      </c>
      <c r="B32" s="104" t="s">
        <v>111</v>
      </c>
      <c r="C32" s="108">
        <v>20</v>
      </c>
      <c r="D32" s="106">
        <v>7520113047.1204004</v>
      </c>
      <c r="E32" s="106">
        <v>0</v>
      </c>
      <c r="F32" s="107">
        <f t="shared" si="2"/>
        <v>7520113047.1204004</v>
      </c>
      <c r="G32" s="106">
        <v>8530201484.7600002</v>
      </c>
      <c r="H32" s="106">
        <v>0</v>
      </c>
      <c r="I32" s="106">
        <f>8738450769.14-H32-G32</f>
        <v>208249284.37999901</v>
      </c>
      <c r="J32" s="106">
        <f t="shared" si="3"/>
        <v>-1218337722.0195999</v>
      </c>
      <c r="K32" s="106">
        <v>670562697.00999999</v>
      </c>
      <c r="L32" s="106">
        <v>0</v>
      </c>
      <c r="M32" s="106">
        <f t="shared" si="4"/>
        <v>670562697.00999999</v>
      </c>
      <c r="N32" s="106">
        <v>2962431303.8723001</v>
      </c>
      <c r="O32" s="106">
        <v>226818712.91429999</v>
      </c>
      <c r="P32" s="106">
        <v>0</v>
      </c>
      <c r="Q32" s="106">
        <f t="shared" si="5"/>
        <v>226818712.91429999</v>
      </c>
      <c r="R32" s="106">
        <v>44804182257.755898</v>
      </c>
      <c r="S32" s="106">
        <v>7667853446.5</v>
      </c>
      <c r="T32" s="106">
        <f t="shared" si="6"/>
        <v>37136328811.255898</v>
      </c>
      <c r="U32" s="117">
        <f t="shared" si="0"/>
        <v>56184108018.672897</v>
      </c>
      <c r="V32" s="118">
        <f t="shared" si="1"/>
        <v>39777803803.032898</v>
      </c>
      <c r="W32" s="103">
        <v>24</v>
      </c>
      <c r="AJ32" s="100">
        <v>0</v>
      </c>
    </row>
    <row r="33" spans="1:36" ht="30" customHeight="1">
      <c r="A33" s="103">
        <v>25</v>
      </c>
      <c r="B33" s="104" t="s">
        <v>112</v>
      </c>
      <c r="C33" s="108">
        <v>13</v>
      </c>
      <c r="D33" s="106">
        <v>5176836885.9580002</v>
      </c>
      <c r="E33" s="106">
        <v>0</v>
      </c>
      <c r="F33" s="107">
        <f t="shared" si="2"/>
        <v>5176836885.9580002</v>
      </c>
      <c r="G33" s="106">
        <v>488300489.69999999</v>
      </c>
      <c r="H33" s="106">
        <v>0</v>
      </c>
      <c r="I33" s="106">
        <f>631659049.62-H33-G33</f>
        <v>143358559.91999999</v>
      </c>
      <c r="J33" s="106">
        <f t="shared" si="3"/>
        <v>4545177836.3380003</v>
      </c>
      <c r="K33" s="106">
        <v>461614563.82999998</v>
      </c>
      <c r="L33" s="106">
        <v>0</v>
      </c>
      <c r="M33" s="106">
        <f t="shared" si="4"/>
        <v>461614563.82999998</v>
      </c>
      <c r="N33" s="106">
        <v>374841753.30519998</v>
      </c>
      <c r="O33" s="106">
        <v>156141732.45570001</v>
      </c>
      <c r="P33" s="106">
        <f>O33/2</f>
        <v>78070866.227850005</v>
      </c>
      <c r="Q33" s="106">
        <f t="shared" si="5"/>
        <v>78070866.227850005</v>
      </c>
      <c r="R33" s="106">
        <v>5492562480.1252003</v>
      </c>
      <c r="S33" s="106">
        <v>0</v>
      </c>
      <c r="T33" s="106">
        <f t="shared" si="6"/>
        <v>5492562480.1252003</v>
      </c>
      <c r="U33" s="117">
        <f t="shared" si="0"/>
        <v>11661997415.674101</v>
      </c>
      <c r="V33" s="118">
        <f t="shared" si="1"/>
        <v>10952267499.8263</v>
      </c>
      <c r="W33" s="103">
        <v>25</v>
      </c>
      <c r="AJ33" s="100">
        <v>0</v>
      </c>
    </row>
    <row r="34" spans="1:36" ht="30" customHeight="1">
      <c r="A34" s="103">
        <v>26</v>
      </c>
      <c r="B34" s="104" t="s">
        <v>113</v>
      </c>
      <c r="C34" s="108">
        <v>25</v>
      </c>
      <c r="D34" s="106">
        <v>6649416486.4403</v>
      </c>
      <c r="E34" s="106">
        <v>0</v>
      </c>
      <c r="F34" s="107">
        <f t="shared" si="2"/>
        <v>6649416486.4403</v>
      </c>
      <c r="G34" s="106">
        <v>621252539.51999998</v>
      </c>
      <c r="H34" s="106">
        <v>514281002.97000003</v>
      </c>
      <c r="I34" s="106">
        <f>1885720069.2-H34-G34</f>
        <v>750186526.71000004</v>
      </c>
      <c r="J34" s="106">
        <f t="shared" si="3"/>
        <v>4763696417.2403002</v>
      </c>
      <c r="K34" s="106">
        <v>592923354.30999994</v>
      </c>
      <c r="L34" s="106">
        <v>0</v>
      </c>
      <c r="M34" s="106">
        <f t="shared" si="4"/>
        <v>592923354.30999994</v>
      </c>
      <c r="N34" s="106">
        <v>469079763.60280001</v>
      </c>
      <c r="O34" s="106">
        <v>200557103.28240001</v>
      </c>
      <c r="P34" s="106">
        <f t="shared" ref="P34:P36" si="10">O34/2</f>
        <v>100278551.64120001</v>
      </c>
      <c r="Q34" s="106">
        <f t="shared" si="5"/>
        <v>100278551.64120001</v>
      </c>
      <c r="R34" s="106">
        <v>7104610520.6125002</v>
      </c>
      <c r="S34" s="106">
        <v>0</v>
      </c>
      <c r="T34" s="106">
        <f t="shared" si="6"/>
        <v>7104610520.6125002</v>
      </c>
      <c r="U34" s="117">
        <f t="shared" si="0"/>
        <v>15016587228.247999</v>
      </c>
      <c r="V34" s="118">
        <f t="shared" si="1"/>
        <v>13030588607.406799</v>
      </c>
      <c r="W34" s="103">
        <v>26</v>
      </c>
      <c r="AJ34" s="100">
        <v>0</v>
      </c>
    </row>
    <row r="35" spans="1:36" ht="30" customHeight="1">
      <c r="A35" s="103">
        <v>27</v>
      </c>
      <c r="B35" s="104" t="s">
        <v>114</v>
      </c>
      <c r="C35" s="108">
        <v>20</v>
      </c>
      <c r="D35" s="106">
        <v>5215285262.6443005</v>
      </c>
      <c r="E35" s="106">
        <v>0</v>
      </c>
      <c r="F35" s="107">
        <f t="shared" si="2"/>
        <v>5215285262.6443005</v>
      </c>
      <c r="G35" s="106">
        <v>2231828731.0999999</v>
      </c>
      <c r="H35" s="106">
        <v>500000000</v>
      </c>
      <c r="I35" s="106">
        <f>4488153911.42-H35-G35</f>
        <v>1756325180.3199999</v>
      </c>
      <c r="J35" s="106">
        <f t="shared" si="3"/>
        <v>727131351.22430003</v>
      </c>
      <c r="K35" s="106">
        <v>465042976.00999999</v>
      </c>
      <c r="L35" s="106">
        <v>0</v>
      </c>
      <c r="M35" s="106">
        <f t="shared" si="4"/>
        <v>465042976.00999999</v>
      </c>
      <c r="N35" s="106">
        <v>519162405.47130001</v>
      </c>
      <c r="O35" s="106">
        <v>157301397.37830001</v>
      </c>
      <c r="P35" s="106">
        <v>0</v>
      </c>
      <c r="Q35" s="106">
        <f t="shared" si="5"/>
        <v>157301397.37830001</v>
      </c>
      <c r="R35" s="106">
        <v>6877900094.1581001</v>
      </c>
      <c r="S35" s="106">
        <v>0</v>
      </c>
      <c r="T35" s="106">
        <f t="shared" si="6"/>
        <v>6877900094.1581001</v>
      </c>
      <c r="U35" s="117">
        <f t="shared" si="0"/>
        <v>13234692135.662001</v>
      </c>
      <c r="V35" s="118">
        <f t="shared" si="1"/>
        <v>8746538224.2420006</v>
      </c>
      <c r="W35" s="103">
        <v>27</v>
      </c>
      <c r="AJ35" s="100">
        <v>0</v>
      </c>
    </row>
    <row r="36" spans="1:36" ht="30" customHeight="1">
      <c r="A36" s="103">
        <v>28</v>
      </c>
      <c r="B36" s="104" t="s">
        <v>115</v>
      </c>
      <c r="C36" s="108">
        <v>18</v>
      </c>
      <c r="D36" s="106">
        <v>5225617326.8270998</v>
      </c>
      <c r="E36" s="106">
        <v>3864794310.1996999</v>
      </c>
      <c r="F36" s="107">
        <f t="shared" si="2"/>
        <v>9090411637.0268002</v>
      </c>
      <c r="G36" s="106">
        <v>505308115.86000001</v>
      </c>
      <c r="H36" s="106">
        <v>644248762.91999996</v>
      </c>
      <c r="I36" s="106">
        <f>1381136388.94-H36-G36</f>
        <v>231579510.16</v>
      </c>
      <c r="J36" s="106">
        <f t="shared" si="3"/>
        <v>7709275248.0867996</v>
      </c>
      <c r="K36" s="106">
        <v>465964278.23000002</v>
      </c>
      <c r="L36" s="106">
        <v>234613635.72999999</v>
      </c>
      <c r="M36" s="106">
        <f t="shared" si="4"/>
        <v>700577913.96000004</v>
      </c>
      <c r="N36" s="106">
        <v>459889662.38300002</v>
      </c>
      <c r="O36" s="106">
        <v>157613029.0632</v>
      </c>
      <c r="P36" s="106">
        <f t="shared" si="10"/>
        <v>78806514.531599998</v>
      </c>
      <c r="Q36" s="106">
        <f t="shared" si="5"/>
        <v>78806514.531599998</v>
      </c>
      <c r="R36" s="106">
        <v>6519439963.8357</v>
      </c>
      <c r="S36" s="106">
        <v>0</v>
      </c>
      <c r="T36" s="106">
        <f t="shared" si="6"/>
        <v>6519439963.8357</v>
      </c>
      <c r="U36" s="117">
        <f t="shared" si="0"/>
        <v>16927932206.2687</v>
      </c>
      <c r="V36" s="118">
        <f t="shared" si="1"/>
        <v>15467989302.7971</v>
      </c>
      <c r="W36" s="103">
        <v>28</v>
      </c>
      <c r="AJ36" s="100">
        <v>0</v>
      </c>
    </row>
    <row r="37" spans="1:36" ht="30" customHeight="1">
      <c r="A37" s="103">
        <v>29</v>
      </c>
      <c r="B37" s="104" t="s">
        <v>116</v>
      </c>
      <c r="C37" s="108">
        <v>30</v>
      </c>
      <c r="D37" s="106">
        <v>5119678717.4525003</v>
      </c>
      <c r="E37" s="106">
        <v>0</v>
      </c>
      <c r="F37" s="107">
        <f t="shared" si="2"/>
        <v>5119678717.4525003</v>
      </c>
      <c r="G37" s="106">
        <v>830522253.28999996</v>
      </c>
      <c r="H37" s="106">
        <v>0</v>
      </c>
      <c r="I37" s="106">
        <f>2114568915.63-H37-G37</f>
        <v>1284046662.3399999</v>
      </c>
      <c r="J37" s="106">
        <f t="shared" si="3"/>
        <v>3005109801.8225002</v>
      </c>
      <c r="K37" s="106">
        <v>456517813.91000003</v>
      </c>
      <c r="L37" s="106">
        <v>0</v>
      </c>
      <c r="M37" s="106">
        <f t="shared" si="4"/>
        <v>456517813.91000003</v>
      </c>
      <c r="N37" s="106">
        <v>453815592.22890002</v>
      </c>
      <c r="O37" s="106">
        <v>154417750.0993</v>
      </c>
      <c r="P37" s="106">
        <v>0</v>
      </c>
      <c r="Q37" s="106">
        <f t="shared" si="5"/>
        <v>154417750.0993</v>
      </c>
      <c r="R37" s="106">
        <v>6524741394.3142004</v>
      </c>
      <c r="S37" s="106">
        <v>0</v>
      </c>
      <c r="T37" s="106">
        <f t="shared" si="6"/>
        <v>6524741394.3142004</v>
      </c>
      <c r="U37" s="117">
        <f t="shared" si="0"/>
        <v>12709171268.0049</v>
      </c>
      <c r="V37" s="118">
        <f t="shared" si="1"/>
        <v>10594602352.374901</v>
      </c>
      <c r="W37" s="103">
        <v>29</v>
      </c>
      <c r="AJ37" s="100">
        <v>0</v>
      </c>
    </row>
    <row r="38" spans="1:36" ht="30" customHeight="1">
      <c r="A38" s="103">
        <v>30</v>
      </c>
      <c r="B38" s="104" t="s">
        <v>117</v>
      </c>
      <c r="C38" s="108">
        <v>33</v>
      </c>
      <c r="D38" s="106">
        <v>6296198907.5515003</v>
      </c>
      <c r="E38" s="106">
        <v>0</v>
      </c>
      <c r="F38" s="107">
        <f t="shared" si="2"/>
        <v>6296198907.5515003</v>
      </c>
      <c r="G38" s="106">
        <v>1520931964.28</v>
      </c>
      <c r="H38" s="106">
        <v>0</v>
      </c>
      <c r="I38" s="106">
        <f>3060730979.53-H38-G38</f>
        <v>1539799015.25</v>
      </c>
      <c r="J38" s="106">
        <f t="shared" si="3"/>
        <v>3235467928.0215001</v>
      </c>
      <c r="K38" s="106">
        <v>561427214.44000006</v>
      </c>
      <c r="L38" s="106">
        <v>0</v>
      </c>
      <c r="M38" s="106">
        <f t="shared" si="4"/>
        <v>561427214.44000006</v>
      </c>
      <c r="N38" s="106">
        <v>606552197.98259997</v>
      </c>
      <c r="O38" s="106">
        <v>189903492.609</v>
      </c>
      <c r="P38" s="106">
        <v>0</v>
      </c>
      <c r="Q38" s="106">
        <f t="shared" si="5"/>
        <v>189903492.609</v>
      </c>
      <c r="R38" s="106">
        <v>10772446636.8139</v>
      </c>
      <c r="S38" s="106">
        <v>0</v>
      </c>
      <c r="T38" s="106">
        <f t="shared" si="6"/>
        <v>10772446636.8139</v>
      </c>
      <c r="U38" s="117">
        <f t="shared" si="0"/>
        <v>18426528449.396999</v>
      </c>
      <c r="V38" s="118">
        <f t="shared" si="1"/>
        <v>15365797469.867001</v>
      </c>
      <c r="W38" s="103">
        <v>30</v>
      </c>
      <c r="AJ38" s="100">
        <v>0</v>
      </c>
    </row>
    <row r="39" spans="1:36" ht="30" customHeight="1">
      <c r="A39" s="103">
        <v>31</v>
      </c>
      <c r="B39" s="104" t="s">
        <v>118</v>
      </c>
      <c r="C39" s="108">
        <v>17</v>
      </c>
      <c r="D39" s="106">
        <v>5861968667.1609001</v>
      </c>
      <c r="E39" s="106">
        <v>0</v>
      </c>
      <c r="F39" s="107">
        <f t="shared" si="2"/>
        <v>5861968667.1609001</v>
      </c>
      <c r="G39" s="106">
        <v>292684688.73000002</v>
      </c>
      <c r="H39" s="106">
        <v>630535139.40999997</v>
      </c>
      <c r="I39" s="106">
        <f>1725058025.82-H39-G39</f>
        <v>801838197.67999995</v>
      </c>
      <c r="J39" s="106">
        <f t="shared" si="3"/>
        <v>4136910641.3408999</v>
      </c>
      <c r="K39" s="106">
        <v>522707237.86000001</v>
      </c>
      <c r="L39" s="106">
        <v>0</v>
      </c>
      <c r="M39" s="106">
        <f t="shared" si="4"/>
        <v>522707237.86000001</v>
      </c>
      <c r="N39" s="106">
        <v>442480502.9896</v>
      </c>
      <c r="O39" s="106">
        <v>176806409.67739999</v>
      </c>
      <c r="P39" s="106">
        <f t="shared" ref="P39:P40" si="11">O39/2</f>
        <v>88403204.838699996</v>
      </c>
      <c r="Q39" s="106">
        <f t="shared" si="5"/>
        <v>88403204.838699996</v>
      </c>
      <c r="R39" s="106">
        <v>6825532038.0080004</v>
      </c>
      <c r="S39" s="106">
        <v>0</v>
      </c>
      <c r="T39" s="106">
        <f t="shared" si="6"/>
        <v>6825532038.0080004</v>
      </c>
      <c r="U39" s="117">
        <f t="shared" si="0"/>
        <v>13829494855.6959</v>
      </c>
      <c r="V39" s="118">
        <f t="shared" si="1"/>
        <v>12016033625.037201</v>
      </c>
      <c r="W39" s="103">
        <v>31</v>
      </c>
      <c r="AJ39" s="100">
        <v>0</v>
      </c>
    </row>
    <row r="40" spans="1:36" ht="30" customHeight="1">
      <c r="A40" s="103">
        <v>32</v>
      </c>
      <c r="B40" s="104" t="s">
        <v>119</v>
      </c>
      <c r="C40" s="108">
        <v>23</v>
      </c>
      <c r="D40" s="106">
        <v>6054026554.3762999</v>
      </c>
      <c r="E40" s="106">
        <v>25695257344.3932</v>
      </c>
      <c r="F40" s="107">
        <f t="shared" si="2"/>
        <v>31749283898.769501</v>
      </c>
      <c r="G40" s="106">
        <v>4555333244.9499998</v>
      </c>
      <c r="H40" s="106">
        <v>0</v>
      </c>
      <c r="I40" s="106">
        <f>6211255763.07-H40-G40</f>
        <v>1655922518.1199999</v>
      </c>
      <c r="J40" s="106">
        <f t="shared" si="3"/>
        <v>25538028135.699501</v>
      </c>
      <c r="K40" s="106">
        <v>539832891.96000004</v>
      </c>
      <c r="L40" s="106">
        <v>1455602337.3</v>
      </c>
      <c r="M40" s="106">
        <f t="shared" si="4"/>
        <v>1995435229.26</v>
      </c>
      <c r="N40" s="106">
        <v>609066617.89400005</v>
      </c>
      <c r="O40" s="106">
        <v>182599184.66760001</v>
      </c>
      <c r="P40" s="106">
        <f t="shared" si="11"/>
        <v>91299592.333800003</v>
      </c>
      <c r="Q40" s="106">
        <f t="shared" si="5"/>
        <v>91299592.333800003</v>
      </c>
      <c r="R40" s="106">
        <v>14562727385.2658</v>
      </c>
      <c r="S40" s="106">
        <v>0</v>
      </c>
      <c r="T40" s="106">
        <f t="shared" si="6"/>
        <v>14562727385.2658</v>
      </c>
      <c r="U40" s="117">
        <f t="shared" si="0"/>
        <v>49099112315.856903</v>
      </c>
      <c r="V40" s="118">
        <f t="shared" si="1"/>
        <v>42796556960.453102</v>
      </c>
      <c r="W40" s="103">
        <v>32</v>
      </c>
      <c r="AJ40" s="100">
        <v>0</v>
      </c>
    </row>
    <row r="41" spans="1:36" ht="30" customHeight="1">
      <c r="A41" s="103">
        <v>33</v>
      </c>
      <c r="B41" s="104" t="s">
        <v>120</v>
      </c>
      <c r="C41" s="108">
        <v>23</v>
      </c>
      <c r="D41" s="106">
        <v>6186665537.5846004</v>
      </c>
      <c r="E41" s="106">
        <v>0</v>
      </c>
      <c r="F41" s="107">
        <f t="shared" si="2"/>
        <v>6186665537.5846004</v>
      </c>
      <c r="G41" s="106">
        <v>304539310.00999999</v>
      </c>
      <c r="H41" s="106">
        <v>206017834</v>
      </c>
      <c r="I41" s="106">
        <f>1314834332.42-H41-G41</f>
        <v>804277188.40999997</v>
      </c>
      <c r="J41" s="106">
        <f t="shared" si="3"/>
        <v>4871831205.1646004</v>
      </c>
      <c r="K41" s="106">
        <v>551660208.08000004</v>
      </c>
      <c r="L41" s="106">
        <v>0</v>
      </c>
      <c r="M41" s="106">
        <f t="shared" si="4"/>
        <v>551660208.08000004</v>
      </c>
      <c r="N41" s="106">
        <v>449100969.57660002</v>
      </c>
      <c r="O41" s="106">
        <v>186599789.88010001</v>
      </c>
      <c r="P41" s="106">
        <v>0</v>
      </c>
      <c r="Q41" s="106">
        <f t="shared" si="5"/>
        <v>186599789.88010001</v>
      </c>
      <c r="R41" s="106">
        <v>6966428998.6506004</v>
      </c>
      <c r="S41" s="106">
        <v>0</v>
      </c>
      <c r="T41" s="106">
        <f t="shared" si="6"/>
        <v>6966428998.6506004</v>
      </c>
      <c r="U41" s="117">
        <f t="shared" si="0"/>
        <v>14340455503.7719</v>
      </c>
      <c r="V41" s="118">
        <f t="shared" si="1"/>
        <v>13025621171.3519</v>
      </c>
      <c r="W41" s="103">
        <v>33</v>
      </c>
      <c r="AJ41" s="100">
        <v>0</v>
      </c>
    </row>
    <row r="42" spans="1:36" ht="30" customHeight="1">
      <c r="A42" s="103">
        <v>34</v>
      </c>
      <c r="B42" s="104" t="s">
        <v>121</v>
      </c>
      <c r="C42" s="108">
        <v>16</v>
      </c>
      <c r="D42" s="106">
        <v>5407404164.3978004</v>
      </c>
      <c r="E42" s="106">
        <v>0</v>
      </c>
      <c r="F42" s="107">
        <f t="shared" si="2"/>
        <v>5407404164.3978004</v>
      </c>
      <c r="G42" s="106">
        <v>433200439.16000003</v>
      </c>
      <c r="H42" s="106">
        <v>0</v>
      </c>
      <c r="I42" s="106">
        <f>808843823.34-H42-G42</f>
        <v>375643384.18000001</v>
      </c>
      <c r="J42" s="106">
        <f t="shared" si="3"/>
        <v>4598560341.0578003</v>
      </c>
      <c r="K42" s="106">
        <v>482174070.73000002</v>
      </c>
      <c r="L42" s="106">
        <v>0</v>
      </c>
      <c r="M42" s="106">
        <f t="shared" si="4"/>
        <v>482174070.73000002</v>
      </c>
      <c r="N42" s="106">
        <v>382064246.31919998</v>
      </c>
      <c r="O42" s="106">
        <v>163096012.6652</v>
      </c>
      <c r="P42" s="106">
        <f>O42/2</f>
        <v>81548006.332599998</v>
      </c>
      <c r="Q42" s="106">
        <f t="shared" si="5"/>
        <v>81548006.332599998</v>
      </c>
      <c r="R42" s="106">
        <v>5796466487.1806002</v>
      </c>
      <c r="S42" s="106">
        <v>0</v>
      </c>
      <c r="T42" s="106">
        <f t="shared" si="6"/>
        <v>5796466487.1806002</v>
      </c>
      <c r="U42" s="117">
        <f t="shared" si="0"/>
        <v>12231204981.292801</v>
      </c>
      <c r="V42" s="118">
        <f t="shared" si="1"/>
        <v>11340813151.620199</v>
      </c>
      <c r="W42" s="103">
        <v>34</v>
      </c>
      <c r="AJ42" s="100">
        <v>0</v>
      </c>
    </row>
    <row r="43" spans="1:36" ht="30" customHeight="1">
      <c r="A43" s="103">
        <v>35</v>
      </c>
      <c r="B43" s="104" t="s">
        <v>122</v>
      </c>
      <c r="C43" s="108">
        <v>17</v>
      </c>
      <c r="D43" s="106">
        <v>5574339547.7840004</v>
      </c>
      <c r="E43" s="106">
        <v>0</v>
      </c>
      <c r="F43" s="107">
        <f t="shared" si="2"/>
        <v>5574339547.7840004</v>
      </c>
      <c r="G43" s="106">
        <v>236750760.15000001</v>
      </c>
      <c r="H43" s="106">
        <v>0</v>
      </c>
      <c r="I43" s="106">
        <f>1052321960.5-H43-G43</f>
        <v>815571200.35000002</v>
      </c>
      <c r="J43" s="106">
        <f t="shared" si="3"/>
        <v>4522017587.2840004</v>
      </c>
      <c r="K43" s="106">
        <v>497059570.49000001</v>
      </c>
      <c r="L43" s="106">
        <v>0</v>
      </c>
      <c r="M43" s="106">
        <f t="shared" si="4"/>
        <v>497059570.49000001</v>
      </c>
      <c r="N43" s="106">
        <v>381395201.74610001</v>
      </c>
      <c r="O43" s="106">
        <v>168131052.50580001</v>
      </c>
      <c r="P43" s="106">
        <v>0</v>
      </c>
      <c r="Q43" s="106">
        <f t="shared" si="5"/>
        <v>168131052.50580001</v>
      </c>
      <c r="R43" s="106">
        <v>6077373316.8435001</v>
      </c>
      <c r="S43" s="106">
        <v>0</v>
      </c>
      <c r="T43" s="106">
        <f t="shared" si="6"/>
        <v>6077373316.8435001</v>
      </c>
      <c r="U43" s="117">
        <f t="shared" si="0"/>
        <v>12698298689.3694</v>
      </c>
      <c r="V43" s="118">
        <f t="shared" si="1"/>
        <v>11645976728.8694</v>
      </c>
      <c r="W43" s="103">
        <v>35</v>
      </c>
      <c r="AJ43" s="100">
        <v>0</v>
      </c>
    </row>
    <row r="44" spans="1:36" ht="30" customHeight="1">
      <c r="A44" s="103">
        <v>36</v>
      </c>
      <c r="B44" s="104" t="s">
        <v>123</v>
      </c>
      <c r="C44" s="108">
        <v>14</v>
      </c>
      <c r="D44" s="106">
        <v>5586211263.3435001</v>
      </c>
      <c r="E44" s="106">
        <v>0</v>
      </c>
      <c r="F44" s="107">
        <f t="shared" si="2"/>
        <v>5586211263.3435001</v>
      </c>
      <c r="G44" s="106">
        <v>250909239.53</v>
      </c>
      <c r="H44" s="106">
        <v>422213140</v>
      </c>
      <c r="I44" s="106">
        <f>1185132253.33-H44-G44</f>
        <v>512009873.80000001</v>
      </c>
      <c r="J44" s="106">
        <f t="shared" si="3"/>
        <v>4401079010.0135002</v>
      </c>
      <c r="K44" s="106">
        <v>498118162.23000002</v>
      </c>
      <c r="L44" s="106">
        <v>0</v>
      </c>
      <c r="M44" s="106">
        <f t="shared" si="4"/>
        <v>498118162.23000002</v>
      </c>
      <c r="N44" s="106">
        <v>420671456.85030001</v>
      </c>
      <c r="O44" s="106">
        <v>168489122.5544</v>
      </c>
      <c r="P44" s="106">
        <v>0</v>
      </c>
      <c r="Q44" s="106">
        <f t="shared" si="5"/>
        <v>168489122.5544</v>
      </c>
      <c r="R44" s="106">
        <v>6716408364.2933998</v>
      </c>
      <c r="S44" s="106">
        <v>0</v>
      </c>
      <c r="T44" s="106">
        <f t="shared" si="6"/>
        <v>6716408364.2933998</v>
      </c>
      <c r="U44" s="117">
        <f t="shared" si="0"/>
        <v>13389898369.271601</v>
      </c>
      <c r="V44" s="118">
        <f t="shared" si="1"/>
        <v>12204766115.941601</v>
      </c>
      <c r="W44" s="103">
        <v>36</v>
      </c>
      <c r="AJ44" s="100">
        <v>0</v>
      </c>
    </row>
    <row r="45" spans="1:36" ht="30" customHeight="1">
      <c r="A45" s="103"/>
      <c r="B45" s="169" t="s">
        <v>27</v>
      </c>
      <c r="C45" s="169"/>
      <c r="D45" s="109">
        <f>SUM(D9:D44)</f>
        <v>212870114287.203</v>
      </c>
      <c r="E45" s="109">
        <f t="shared" ref="E45:V45" si="12">SUM(E9:E44)</f>
        <v>144151363561.565</v>
      </c>
      <c r="F45" s="109">
        <f t="shared" si="12"/>
        <v>357021477848.76801</v>
      </c>
      <c r="G45" s="109">
        <f t="shared" si="12"/>
        <v>39096802713.150002</v>
      </c>
      <c r="H45" s="109">
        <f t="shared" si="12"/>
        <v>8679449377.9899998</v>
      </c>
      <c r="I45" s="109">
        <f t="shared" si="12"/>
        <v>27490619156.779999</v>
      </c>
      <c r="J45" s="109">
        <f t="shared" si="12"/>
        <v>281754606600.84802</v>
      </c>
      <c r="K45" s="109">
        <f t="shared" si="12"/>
        <v>18981464381.549999</v>
      </c>
      <c r="L45" s="109">
        <f t="shared" si="12"/>
        <v>8402064339.1400003</v>
      </c>
      <c r="M45" s="109">
        <f t="shared" si="12"/>
        <v>27383528720.689999</v>
      </c>
      <c r="N45" s="109">
        <f t="shared" si="12"/>
        <v>19430843337.904701</v>
      </c>
      <c r="O45" s="109">
        <f t="shared" si="12"/>
        <v>6420505255.4422998</v>
      </c>
      <c r="P45" s="109">
        <f t="shared" si="12"/>
        <v>1639882654.6236999</v>
      </c>
      <c r="Q45" s="109">
        <f t="shared" si="12"/>
        <v>4780622600.8185997</v>
      </c>
      <c r="R45" s="109">
        <f t="shared" si="12"/>
        <v>299038393046.82001</v>
      </c>
      <c r="S45" s="109">
        <f t="shared" si="12"/>
        <v>7667853446.5</v>
      </c>
      <c r="T45" s="109">
        <f t="shared" si="12"/>
        <v>291370539600.32001</v>
      </c>
      <c r="U45" s="109">
        <f t="shared" si="12"/>
        <v>709294748209.625</v>
      </c>
      <c r="V45" s="109">
        <f t="shared" si="12"/>
        <v>624720140860.58105</v>
      </c>
      <c r="W45" s="109"/>
    </row>
    <row r="46" spans="1:36">
      <c r="B46" s="110"/>
      <c r="C46" s="92"/>
      <c r="D46" s="93"/>
      <c r="E46" s="111"/>
      <c r="F46" s="93"/>
      <c r="G46" s="93"/>
      <c r="H46" s="93"/>
      <c r="I46" s="93"/>
      <c r="J46" s="114"/>
      <c r="K46" s="115"/>
      <c r="L46" s="115"/>
      <c r="M46" s="115"/>
      <c r="N46" s="115"/>
      <c r="O46" s="111"/>
      <c r="P46" s="111"/>
      <c r="Q46" s="111"/>
      <c r="R46" s="111"/>
      <c r="S46" s="111"/>
      <c r="T46" s="111"/>
      <c r="U46" s="100"/>
    </row>
    <row r="47" spans="1:36">
      <c r="B47" s="92"/>
      <c r="C47" s="92"/>
      <c r="D47" s="92"/>
      <c r="E47" s="92"/>
      <c r="F47" s="93"/>
      <c r="G47" s="92"/>
      <c r="H47" s="92"/>
      <c r="I47" s="93"/>
      <c r="J47" s="93"/>
      <c r="K47" s="93"/>
      <c r="L47" s="93"/>
      <c r="M47" s="93"/>
      <c r="N47" s="93"/>
      <c r="O47" s="116"/>
      <c r="P47" s="116"/>
      <c r="Q47" s="116"/>
      <c r="R47" s="110"/>
      <c r="S47" s="110"/>
      <c r="T47" s="116"/>
      <c r="V47" s="82"/>
    </row>
    <row r="48" spans="1:36">
      <c r="G48" s="82"/>
      <c r="H48" s="29"/>
      <c r="I48" s="100"/>
      <c r="J48" s="82"/>
      <c r="K48" s="82"/>
      <c r="L48" s="82"/>
      <c r="M48" s="82"/>
      <c r="N48" s="82"/>
      <c r="P48" s="82"/>
      <c r="T48" s="82"/>
      <c r="V48" s="100"/>
      <c r="W48" s="119"/>
    </row>
    <row r="49" spans="1:22">
      <c r="C49" s="112"/>
      <c r="D49" s="29"/>
      <c r="E49" s="100"/>
      <c r="H49" s="82"/>
      <c r="I49" s="100"/>
      <c r="J49" s="29"/>
      <c r="K49" s="29"/>
      <c r="L49" s="29"/>
      <c r="M49" s="29"/>
      <c r="N49" s="29"/>
      <c r="O49" s="29"/>
      <c r="Q49" s="29"/>
      <c r="U49" s="82"/>
      <c r="V49" s="82"/>
    </row>
    <row r="50" spans="1:22">
      <c r="C50" s="112"/>
      <c r="D50" s="29"/>
      <c r="H50" s="82"/>
      <c r="J50" s="100"/>
      <c r="K50" s="100"/>
      <c r="L50" s="100"/>
      <c r="M50" s="100"/>
      <c r="N50" s="100"/>
      <c r="Q50" s="82"/>
      <c r="V50" s="82"/>
    </row>
    <row r="51" spans="1:22">
      <c r="D51" s="82"/>
      <c r="H51" s="82"/>
      <c r="T51" s="82"/>
    </row>
    <row r="52" spans="1:22">
      <c r="H52" s="100"/>
    </row>
    <row r="53" spans="1:22" ht="21">
      <c r="A53" s="113" t="s">
        <v>56</v>
      </c>
    </row>
  </sheetData>
  <mergeCells count="26">
    <mergeCell ref="S6:S7"/>
    <mergeCell ref="T6:T7"/>
    <mergeCell ref="U6:U7"/>
    <mergeCell ref="V6:V7"/>
    <mergeCell ref="W6:W7"/>
    <mergeCell ref="B45:C45"/>
    <mergeCell ref="A6:A7"/>
    <mergeCell ref="B6:B7"/>
    <mergeCell ref="C6:C7"/>
    <mergeCell ref="D6:D7"/>
    <mergeCell ref="A1:W1"/>
    <mergeCell ref="A2:W2"/>
    <mergeCell ref="A3:W3"/>
    <mergeCell ref="A4:V4"/>
    <mergeCell ref="G6:I6"/>
    <mergeCell ref="E6:E7"/>
    <mergeCell ref="F6:F7"/>
    <mergeCell ref="J6:J7"/>
    <mergeCell ref="K6:K7"/>
    <mergeCell ref="L6:L7"/>
    <mergeCell ref="M6:M7"/>
    <mergeCell ref="N6:N7"/>
    <mergeCell ref="O6:O7"/>
    <mergeCell ref="P6:P7"/>
    <mergeCell ref="Q6:Q7"/>
    <mergeCell ref="R6:R7"/>
  </mergeCells>
  <pageMargins left="0.109722222222222" right="0.109722222222222" top="0.35763888888888901" bottom="0.35763888888888901" header="0.29861111111111099" footer="0.29861111111111099"/>
  <pageSetup paperSize="9" scale="3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4"/>
  <sheetViews>
    <sheetView workbookViewId="0">
      <pane ySplit="5" topLeftCell="A408" activePane="bottomLeft" state="frozen"/>
      <selection pane="bottomLeft" activeCell="A414" sqref="A414"/>
    </sheetView>
  </sheetViews>
  <sheetFormatPr defaultColWidth="9.109375" defaultRowHeight="13.2"/>
  <cols>
    <col min="1" max="1" width="9.33203125" style="16" customWidth="1"/>
    <col min="2" max="2" width="13.88671875" style="62" customWidth="1"/>
    <col min="3" max="3" width="9" style="16" customWidth="1"/>
    <col min="4" max="4" width="20.6640625" style="16" customWidth="1"/>
    <col min="5" max="5" width="19.88671875" style="16" customWidth="1"/>
    <col min="6" max="6" width="20" style="16" customWidth="1"/>
    <col min="7" max="11" width="19.88671875" style="16" customWidth="1"/>
    <col min="12" max="12" width="18.44140625" style="16" customWidth="1"/>
    <col min="13" max="13" width="19.6640625" style="16" customWidth="1"/>
    <col min="14" max="14" width="0.6640625" style="16" customWidth="1"/>
    <col min="15" max="15" width="4.6640625" style="16" customWidth="1"/>
    <col min="16" max="16" width="9.44140625" style="16" customWidth="1"/>
    <col min="17" max="17" width="17.88671875" style="62" customWidth="1"/>
    <col min="18" max="18" width="22.6640625" style="16" customWidth="1"/>
    <col min="19" max="19" width="21.44140625" style="16" customWidth="1"/>
    <col min="20" max="20" width="18.44140625" style="16" customWidth="1"/>
    <col min="21" max="22" width="21.88671875" style="16" customWidth="1"/>
    <col min="23" max="25" width="18.5546875" style="16" customWidth="1"/>
    <col min="26" max="26" width="22.109375" style="16" customWidth="1"/>
    <col min="27" max="27" width="20.6640625" style="16" customWidth="1"/>
    <col min="28" max="28" width="14.5546875" style="16" customWidth="1"/>
    <col min="29" max="16384" width="9.109375" style="16"/>
  </cols>
  <sheetData>
    <row r="1" spans="1:27" ht="24.6">
      <c r="A1" s="163" t="s">
        <v>124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</row>
    <row r="2" spans="1:27" ht="24.6">
      <c r="A2" s="163" t="s">
        <v>62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</row>
    <row r="3" spans="1:27" ht="45" customHeight="1">
      <c r="B3" s="176" t="s">
        <v>125</v>
      </c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</row>
    <row r="4" spans="1:27">
      <c r="N4" s="16">
        <v>0</v>
      </c>
    </row>
    <row r="5" spans="1:27" ht="61.5" customHeight="1">
      <c r="A5" s="63" t="s">
        <v>21</v>
      </c>
      <c r="B5" s="58" t="s">
        <v>126</v>
      </c>
      <c r="C5" s="58" t="s">
        <v>21</v>
      </c>
      <c r="D5" s="58" t="s">
        <v>127</v>
      </c>
      <c r="E5" s="58" t="s">
        <v>50</v>
      </c>
      <c r="F5" s="58" t="s">
        <v>128</v>
      </c>
      <c r="G5" s="49" t="s">
        <v>129</v>
      </c>
      <c r="H5" s="58" t="s">
        <v>25</v>
      </c>
      <c r="I5" s="58" t="s">
        <v>77</v>
      </c>
      <c r="J5" s="58" t="s">
        <v>78</v>
      </c>
      <c r="K5" s="58" t="s">
        <v>79</v>
      </c>
      <c r="L5" s="58" t="s">
        <v>26</v>
      </c>
      <c r="M5" s="66" t="s">
        <v>130</v>
      </c>
      <c r="N5" s="72"/>
      <c r="O5" s="64"/>
      <c r="P5" s="58" t="s">
        <v>21</v>
      </c>
      <c r="Q5" s="76" t="s">
        <v>131</v>
      </c>
      <c r="R5" s="58" t="s">
        <v>127</v>
      </c>
      <c r="S5" s="58" t="s">
        <v>50</v>
      </c>
      <c r="T5" s="58" t="s">
        <v>128</v>
      </c>
      <c r="U5" s="49" t="s">
        <v>129</v>
      </c>
      <c r="V5" s="58" t="s">
        <v>25</v>
      </c>
      <c r="W5" s="58" t="s">
        <v>77</v>
      </c>
      <c r="X5" s="58" t="s">
        <v>78</v>
      </c>
      <c r="Y5" s="58" t="s">
        <v>79</v>
      </c>
      <c r="Z5" s="58" t="s">
        <v>26</v>
      </c>
      <c r="AA5" s="58" t="s">
        <v>130</v>
      </c>
    </row>
    <row r="6" spans="1:27" ht="15.6">
      <c r="A6" s="64"/>
      <c r="B6" s="65"/>
      <c r="C6" s="64"/>
      <c r="D6" s="66"/>
      <c r="E6" s="153" t="s">
        <v>28</v>
      </c>
      <c r="F6" s="153" t="s">
        <v>28</v>
      </c>
      <c r="G6" s="153" t="s">
        <v>28</v>
      </c>
      <c r="H6" s="153" t="s">
        <v>28</v>
      </c>
      <c r="I6" s="153" t="s">
        <v>28</v>
      </c>
      <c r="J6" s="153" t="s">
        <v>28</v>
      </c>
      <c r="K6" s="153" t="s">
        <v>28</v>
      </c>
      <c r="L6" s="153" t="s">
        <v>28</v>
      </c>
      <c r="M6" s="153" t="s">
        <v>28</v>
      </c>
      <c r="N6" s="72"/>
      <c r="O6" s="64"/>
      <c r="P6" s="66"/>
      <c r="Q6" s="67"/>
      <c r="R6" s="66"/>
      <c r="S6" s="153" t="s">
        <v>28</v>
      </c>
      <c r="T6" s="153" t="s">
        <v>28</v>
      </c>
      <c r="U6" s="153" t="s">
        <v>28</v>
      </c>
      <c r="V6" s="153" t="s">
        <v>28</v>
      </c>
      <c r="W6" s="153" t="s">
        <v>28</v>
      </c>
      <c r="X6" s="153" t="s">
        <v>28</v>
      </c>
      <c r="Y6" s="153" t="s">
        <v>28</v>
      </c>
      <c r="Z6" s="153" t="s">
        <v>28</v>
      </c>
      <c r="AA6" s="153" t="s">
        <v>28</v>
      </c>
    </row>
    <row r="7" spans="1:27" ht="24.9" customHeight="1">
      <c r="A7" s="184">
        <v>1</v>
      </c>
      <c r="B7" s="185" t="s">
        <v>88</v>
      </c>
      <c r="C7" s="64">
        <v>1</v>
      </c>
      <c r="D7" s="68" t="s">
        <v>132</v>
      </c>
      <c r="E7" s="68">
        <v>174120471.47130001</v>
      </c>
      <c r="F7" s="68">
        <v>0</v>
      </c>
      <c r="G7" s="68">
        <v>15526188.532299999</v>
      </c>
      <c r="H7" s="68">
        <v>14554557.6461</v>
      </c>
      <c r="I7" s="68">
        <v>5689399.8000999996</v>
      </c>
      <c r="J7" s="68">
        <f>I7/2</f>
        <v>2844699.9000499998</v>
      </c>
      <c r="K7" s="68">
        <f>I7-J7</f>
        <v>2844699.9000499998</v>
      </c>
      <c r="L7" s="68">
        <v>188182487.13</v>
      </c>
      <c r="M7" s="73">
        <f t="shared" ref="M7:M70" si="0">E7+F7+G7+H7+K7+L7</f>
        <v>395228404.67975003</v>
      </c>
      <c r="N7" s="72"/>
      <c r="O7" s="184">
        <v>19</v>
      </c>
      <c r="P7" s="74">
        <v>26</v>
      </c>
      <c r="Q7" s="188" t="s">
        <v>106</v>
      </c>
      <c r="R7" s="68" t="s">
        <v>133</v>
      </c>
      <c r="S7" s="68">
        <v>184329583.24959999</v>
      </c>
      <c r="T7" s="68">
        <v>0</v>
      </c>
      <c r="U7" s="68">
        <v>16436527.178300001</v>
      </c>
      <c r="V7" s="68">
        <v>13309406.8423</v>
      </c>
      <c r="W7" s="68">
        <v>6022983.3128000004</v>
      </c>
      <c r="X7" s="68">
        <v>0</v>
      </c>
      <c r="Y7" s="68">
        <f t="shared" ref="Y7:Y25" si="1">W7-X7</f>
        <v>6022983.3128000004</v>
      </c>
      <c r="Z7" s="68">
        <v>202719705.44999999</v>
      </c>
      <c r="AA7" s="73">
        <f t="shared" ref="AA7:AA25" si="2">S7+T7+U7+V7+Y7+Z7</f>
        <v>422818206.03299999</v>
      </c>
    </row>
    <row r="8" spans="1:27" ht="24.9" customHeight="1">
      <c r="A8" s="184"/>
      <c r="B8" s="186"/>
      <c r="C8" s="64">
        <v>2</v>
      </c>
      <c r="D8" s="68" t="s">
        <v>134</v>
      </c>
      <c r="E8" s="68">
        <v>290497323.8326</v>
      </c>
      <c r="F8" s="68">
        <v>0</v>
      </c>
      <c r="G8" s="68">
        <v>25903422.956900001</v>
      </c>
      <c r="H8" s="68">
        <v>23777129.563000001</v>
      </c>
      <c r="I8" s="68">
        <v>9492022.4036999997</v>
      </c>
      <c r="J8" s="68">
        <f t="shared" ref="J8:J23" si="3">I8/2</f>
        <v>4746011.2018499998</v>
      </c>
      <c r="K8" s="68">
        <f t="shared" ref="K8:K23" si="4">I8-J8</f>
        <v>4746011.2018499998</v>
      </c>
      <c r="L8" s="68">
        <v>330116783.94999999</v>
      </c>
      <c r="M8" s="73">
        <f t="shared" si="0"/>
        <v>675040671.50434995</v>
      </c>
      <c r="N8" s="72"/>
      <c r="O8" s="184"/>
      <c r="P8" s="74">
        <v>27</v>
      </c>
      <c r="Q8" s="189"/>
      <c r="R8" s="68" t="s">
        <v>135</v>
      </c>
      <c r="S8" s="68">
        <v>180520172.3545</v>
      </c>
      <c r="T8" s="68">
        <v>0</v>
      </c>
      <c r="U8" s="68">
        <v>16096844.938300001</v>
      </c>
      <c r="V8" s="68">
        <v>14288410.877800001</v>
      </c>
      <c r="W8" s="68">
        <v>5898510.5187999997</v>
      </c>
      <c r="X8" s="68">
        <v>0</v>
      </c>
      <c r="Y8" s="68">
        <f t="shared" si="1"/>
        <v>5898510.5187999997</v>
      </c>
      <c r="Z8" s="68">
        <v>217786462.38999999</v>
      </c>
      <c r="AA8" s="73">
        <f t="shared" si="2"/>
        <v>434590401.0794</v>
      </c>
    </row>
    <row r="9" spans="1:27" ht="24.9" customHeight="1">
      <c r="A9" s="184"/>
      <c r="B9" s="186"/>
      <c r="C9" s="64">
        <v>3</v>
      </c>
      <c r="D9" s="68" t="s">
        <v>136</v>
      </c>
      <c r="E9" s="68">
        <v>204396851.03060001</v>
      </c>
      <c r="F9" s="68">
        <v>0</v>
      </c>
      <c r="G9" s="68">
        <v>18225910.0134</v>
      </c>
      <c r="H9" s="68">
        <v>16382898.6251</v>
      </c>
      <c r="I9" s="68">
        <v>6678682.8312999997</v>
      </c>
      <c r="J9" s="68">
        <f t="shared" si="3"/>
        <v>3339341.4156499999</v>
      </c>
      <c r="K9" s="68">
        <f t="shared" si="4"/>
        <v>3339341.4156499999</v>
      </c>
      <c r="L9" s="68">
        <v>216320439.69999999</v>
      </c>
      <c r="M9" s="73">
        <f t="shared" si="0"/>
        <v>458665440.78474998</v>
      </c>
      <c r="N9" s="72"/>
      <c r="O9" s="184"/>
      <c r="P9" s="74">
        <v>28</v>
      </c>
      <c r="Q9" s="189"/>
      <c r="R9" s="68" t="s">
        <v>137</v>
      </c>
      <c r="S9" s="68">
        <v>180683583.2739</v>
      </c>
      <c r="T9" s="68">
        <v>0</v>
      </c>
      <c r="U9" s="68">
        <v>16111416.1644</v>
      </c>
      <c r="V9" s="68">
        <v>14055838.022600001</v>
      </c>
      <c r="W9" s="68">
        <v>5903849.9830999998</v>
      </c>
      <c r="X9" s="68">
        <v>0</v>
      </c>
      <c r="Y9" s="68">
        <f t="shared" si="1"/>
        <v>5903849.9830999998</v>
      </c>
      <c r="Z9" s="68">
        <v>214207193.50999999</v>
      </c>
      <c r="AA9" s="73">
        <f t="shared" si="2"/>
        <v>430961880.954</v>
      </c>
    </row>
    <row r="10" spans="1:27" ht="24.9" customHeight="1">
      <c r="A10" s="184"/>
      <c r="B10" s="186"/>
      <c r="C10" s="64">
        <v>4</v>
      </c>
      <c r="D10" s="68" t="s">
        <v>138</v>
      </c>
      <c r="E10" s="68">
        <v>208258253.8231</v>
      </c>
      <c r="F10" s="68">
        <v>0</v>
      </c>
      <c r="G10" s="68">
        <v>18570228.330800001</v>
      </c>
      <c r="H10" s="68">
        <v>17021468.240600001</v>
      </c>
      <c r="I10" s="68">
        <v>6804854.4645999996</v>
      </c>
      <c r="J10" s="68">
        <f t="shared" si="3"/>
        <v>3402427.2322999998</v>
      </c>
      <c r="K10" s="68">
        <f t="shared" si="4"/>
        <v>3402427.2322999998</v>
      </c>
      <c r="L10" s="68">
        <v>226147950.96000001</v>
      </c>
      <c r="M10" s="73">
        <f t="shared" si="0"/>
        <v>473400328.58679998</v>
      </c>
      <c r="N10" s="72"/>
      <c r="O10" s="184"/>
      <c r="P10" s="74">
        <v>29</v>
      </c>
      <c r="Q10" s="189"/>
      <c r="R10" s="68" t="s">
        <v>139</v>
      </c>
      <c r="S10" s="68">
        <v>214140030.86109999</v>
      </c>
      <c r="T10" s="68">
        <v>0</v>
      </c>
      <c r="U10" s="68">
        <v>19094701.865800001</v>
      </c>
      <c r="V10" s="68">
        <v>16556360.6129</v>
      </c>
      <c r="W10" s="68">
        <v>6997041.9818000002</v>
      </c>
      <c r="X10" s="68">
        <v>0</v>
      </c>
      <c r="Y10" s="68">
        <f t="shared" si="1"/>
        <v>6997041.9818000002</v>
      </c>
      <c r="Z10" s="68">
        <v>252689942</v>
      </c>
      <c r="AA10" s="73">
        <f t="shared" si="2"/>
        <v>509478077.32160002</v>
      </c>
    </row>
    <row r="11" spans="1:27" ht="24.9" customHeight="1">
      <c r="A11" s="184"/>
      <c r="B11" s="186"/>
      <c r="C11" s="64">
        <v>5</v>
      </c>
      <c r="D11" s="68" t="s">
        <v>140</v>
      </c>
      <c r="E11" s="68">
        <v>189555798.58199999</v>
      </c>
      <c r="F11" s="68">
        <v>0</v>
      </c>
      <c r="G11" s="68">
        <v>16902544.780200001</v>
      </c>
      <c r="H11" s="68">
        <v>15443832.520300001</v>
      </c>
      <c r="I11" s="68">
        <v>6193750.3009000001</v>
      </c>
      <c r="J11" s="68">
        <f t="shared" si="3"/>
        <v>3096875.1504500001</v>
      </c>
      <c r="K11" s="68">
        <f t="shared" si="4"/>
        <v>3096875.1504500001</v>
      </c>
      <c r="L11" s="68">
        <v>201868322.83000001</v>
      </c>
      <c r="M11" s="73">
        <f t="shared" si="0"/>
        <v>426867373.86295003</v>
      </c>
      <c r="N11" s="72"/>
      <c r="O11" s="184"/>
      <c r="P11" s="74">
        <v>30</v>
      </c>
      <c r="Q11" s="189"/>
      <c r="R11" s="68" t="s">
        <v>141</v>
      </c>
      <c r="S11" s="68">
        <v>215815243.54699999</v>
      </c>
      <c r="T11" s="68">
        <v>0</v>
      </c>
      <c r="U11" s="68">
        <v>19244079.292599998</v>
      </c>
      <c r="V11" s="68">
        <v>16305509.5953</v>
      </c>
      <c r="W11" s="68">
        <v>7051779.6852000002</v>
      </c>
      <c r="X11" s="68">
        <v>0</v>
      </c>
      <c r="Y11" s="68">
        <f t="shared" si="1"/>
        <v>7051779.6852000002</v>
      </c>
      <c r="Z11" s="68">
        <v>248829374.34999999</v>
      </c>
      <c r="AA11" s="73">
        <f t="shared" si="2"/>
        <v>507245986.47009999</v>
      </c>
    </row>
    <row r="12" spans="1:27" ht="24.9" customHeight="1">
      <c r="A12" s="184"/>
      <c r="B12" s="186"/>
      <c r="C12" s="64">
        <v>6</v>
      </c>
      <c r="D12" s="68" t="s">
        <v>142</v>
      </c>
      <c r="E12" s="68">
        <v>195762143.61570001</v>
      </c>
      <c r="F12" s="68">
        <v>0</v>
      </c>
      <c r="G12" s="68">
        <v>17455959.7938</v>
      </c>
      <c r="H12" s="68">
        <v>15902710.599199999</v>
      </c>
      <c r="I12" s="68">
        <v>6396543.1023000004</v>
      </c>
      <c r="J12" s="68">
        <f t="shared" si="3"/>
        <v>3198271.5511500002</v>
      </c>
      <c r="K12" s="68">
        <f t="shared" si="4"/>
        <v>3198271.5511500002</v>
      </c>
      <c r="L12" s="68">
        <v>208930402.47999999</v>
      </c>
      <c r="M12" s="73">
        <f t="shared" si="0"/>
        <v>441249488.03985</v>
      </c>
      <c r="N12" s="72"/>
      <c r="O12" s="184"/>
      <c r="P12" s="74">
        <v>31</v>
      </c>
      <c r="Q12" s="189"/>
      <c r="R12" s="68" t="s">
        <v>112</v>
      </c>
      <c r="S12" s="68">
        <v>373138836.6965</v>
      </c>
      <c r="T12" s="68">
        <v>0</v>
      </c>
      <c r="U12" s="68">
        <v>33272503.1028</v>
      </c>
      <c r="V12" s="68">
        <v>27466995.171100002</v>
      </c>
      <c r="W12" s="68">
        <v>12192340.194</v>
      </c>
      <c r="X12" s="68">
        <v>0</v>
      </c>
      <c r="Y12" s="68">
        <f t="shared" si="1"/>
        <v>12192340.194</v>
      </c>
      <c r="Z12" s="68">
        <v>420603324.27999997</v>
      </c>
      <c r="AA12" s="73">
        <f t="shared" si="2"/>
        <v>866673999.44439995</v>
      </c>
    </row>
    <row r="13" spans="1:27" ht="24.9" customHeight="1">
      <c r="A13" s="184"/>
      <c r="B13" s="186"/>
      <c r="C13" s="64">
        <v>7</v>
      </c>
      <c r="D13" s="68" t="s">
        <v>143</v>
      </c>
      <c r="E13" s="68">
        <v>189941713.30559999</v>
      </c>
      <c r="F13" s="68">
        <v>0</v>
      </c>
      <c r="G13" s="68">
        <v>16936956.499299999</v>
      </c>
      <c r="H13" s="68">
        <v>15349643.137700001</v>
      </c>
      <c r="I13" s="68">
        <v>6206360.0942000002</v>
      </c>
      <c r="J13" s="68">
        <f t="shared" si="3"/>
        <v>3103180.0471000001</v>
      </c>
      <c r="K13" s="68">
        <f t="shared" si="4"/>
        <v>3103180.0471000001</v>
      </c>
      <c r="L13" s="68">
        <v>200418759.31</v>
      </c>
      <c r="M13" s="73">
        <f t="shared" si="0"/>
        <v>425750252.29970002</v>
      </c>
      <c r="N13" s="72"/>
      <c r="O13" s="184"/>
      <c r="P13" s="74">
        <v>32</v>
      </c>
      <c r="Q13" s="189"/>
      <c r="R13" s="68" t="s">
        <v>144</v>
      </c>
      <c r="S13" s="68">
        <v>186897004.32269999</v>
      </c>
      <c r="T13" s="68">
        <v>0</v>
      </c>
      <c r="U13" s="68">
        <v>16665462.140900001</v>
      </c>
      <c r="V13" s="68">
        <v>14312840.0646</v>
      </c>
      <c r="W13" s="68">
        <v>6106873.9939000001</v>
      </c>
      <c r="X13" s="68">
        <v>0</v>
      </c>
      <c r="Y13" s="68">
        <f t="shared" si="1"/>
        <v>6106873.9939000001</v>
      </c>
      <c r="Z13" s="68">
        <v>218162424.69999999</v>
      </c>
      <c r="AA13" s="73">
        <f t="shared" si="2"/>
        <v>442144605.22210002</v>
      </c>
    </row>
    <row r="14" spans="1:27" ht="24.9" customHeight="1">
      <c r="A14" s="184"/>
      <c r="B14" s="186"/>
      <c r="C14" s="64">
        <v>8</v>
      </c>
      <c r="D14" s="68" t="s">
        <v>145</v>
      </c>
      <c r="E14" s="68">
        <v>185205014.4598</v>
      </c>
      <c r="F14" s="68">
        <v>0</v>
      </c>
      <c r="G14" s="68">
        <v>16514588.706</v>
      </c>
      <c r="H14" s="68">
        <v>14757279.0844</v>
      </c>
      <c r="I14" s="68">
        <v>6051588.0949999997</v>
      </c>
      <c r="J14" s="68">
        <f t="shared" si="3"/>
        <v>3025794.0474999999</v>
      </c>
      <c r="K14" s="68">
        <f t="shared" si="4"/>
        <v>3025794.0474999999</v>
      </c>
      <c r="L14" s="68">
        <v>191302346.22</v>
      </c>
      <c r="M14" s="73">
        <f t="shared" si="0"/>
        <v>410805022.51770002</v>
      </c>
      <c r="N14" s="72"/>
      <c r="O14" s="184"/>
      <c r="P14" s="74">
        <v>33</v>
      </c>
      <c r="Q14" s="189"/>
      <c r="R14" s="68" t="s">
        <v>146</v>
      </c>
      <c r="S14" s="68">
        <v>184966554.176</v>
      </c>
      <c r="T14" s="68">
        <v>0</v>
      </c>
      <c r="U14" s="68">
        <v>16493325.3859</v>
      </c>
      <c r="V14" s="68">
        <v>13127849.5921</v>
      </c>
      <c r="W14" s="68">
        <v>6043796.3869000003</v>
      </c>
      <c r="X14" s="68">
        <v>0</v>
      </c>
      <c r="Y14" s="68">
        <f t="shared" si="1"/>
        <v>6043796.3869000003</v>
      </c>
      <c r="Z14" s="68">
        <v>199925560.72999999</v>
      </c>
      <c r="AA14" s="73">
        <f t="shared" si="2"/>
        <v>420557086.27090001</v>
      </c>
    </row>
    <row r="15" spans="1:27" ht="24.9" customHeight="1">
      <c r="A15" s="184"/>
      <c r="B15" s="186"/>
      <c r="C15" s="64">
        <v>9</v>
      </c>
      <c r="D15" s="68" t="s">
        <v>147</v>
      </c>
      <c r="E15" s="68">
        <v>199809836.40709999</v>
      </c>
      <c r="F15" s="68">
        <v>0</v>
      </c>
      <c r="G15" s="68">
        <v>17816889.447099999</v>
      </c>
      <c r="H15" s="68">
        <v>16199883.7862</v>
      </c>
      <c r="I15" s="68">
        <v>6528801.7756000003</v>
      </c>
      <c r="J15" s="68">
        <f t="shared" si="3"/>
        <v>3264400.8878000001</v>
      </c>
      <c r="K15" s="68">
        <f t="shared" si="4"/>
        <v>3264400.8878000001</v>
      </c>
      <c r="L15" s="68">
        <v>213503862.86000001</v>
      </c>
      <c r="M15" s="73">
        <f t="shared" si="0"/>
        <v>450594873.38819999</v>
      </c>
      <c r="N15" s="72"/>
      <c r="O15" s="184"/>
      <c r="P15" s="74">
        <v>34</v>
      </c>
      <c r="Q15" s="189"/>
      <c r="R15" s="68" t="s">
        <v>148</v>
      </c>
      <c r="S15" s="68">
        <v>221409649.98699999</v>
      </c>
      <c r="T15" s="68">
        <v>0</v>
      </c>
      <c r="U15" s="68">
        <v>19742928.212499999</v>
      </c>
      <c r="V15" s="68">
        <v>16712118.5429</v>
      </c>
      <c r="W15" s="68">
        <v>7234577.3459999999</v>
      </c>
      <c r="X15" s="68">
        <v>0</v>
      </c>
      <c r="Y15" s="68">
        <f t="shared" si="1"/>
        <v>7234577.3459999999</v>
      </c>
      <c r="Z15" s="68">
        <v>255087038.22</v>
      </c>
      <c r="AA15" s="73">
        <f t="shared" si="2"/>
        <v>520186312.30839998</v>
      </c>
    </row>
    <row r="16" spans="1:27" ht="24.9" customHeight="1">
      <c r="A16" s="184"/>
      <c r="B16" s="186"/>
      <c r="C16" s="64">
        <v>10</v>
      </c>
      <c r="D16" s="68" t="s">
        <v>149</v>
      </c>
      <c r="E16" s="68">
        <v>202766554.13080001</v>
      </c>
      <c r="F16" s="68">
        <v>0</v>
      </c>
      <c r="G16" s="68">
        <v>18080537.692600001</v>
      </c>
      <c r="H16" s="68">
        <v>16710360.5055</v>
      </c>
      <c r="I16" s="68">
        <v>6625412.7547000004</v>
      </c>
      <c r="J16" s="68">
        <f t="shared" si="3"/>
        <v>3312706.3773500002</v>
      </c>
      <c r="K16" s="68">
        <f t="shared" si="4"/>
        <v>3312706.3773500002</v>
      </c>
      <c r="L16" s="68">
        <v>221360039.52000001</v>
      </c>
      <c r="M16" s="73">
        <f t="shared" si="0"/>
        <v>462230198.22624999</v>
      </c>
      <c r="N16" s="72"/>
      <c r="O16" s="184"/>
      <c r="P16" s="74">
        <v>35</v>
      </c>
      <c r="Q16" s="189"/>
      <c r="R16" s="68" t="s">
        <v>150</v>
      </c>
      <c r="S16" s="68">
        <v>182684302.0099</v>
      </c>
      <c r="T16" s="68">
        <v>0</v>
      </c>
      <c r="U16" s="68">
        <v>16289818.715399999</v>
      </c>
      <c r="V16" s="68">
        <v>14171978.691299999</v>
      </c>
      <c r="W16" s="68">
        <v>5969223.6217999998</v>
      </c>
      <c r="X16" s="68">
        <v>0</v>
      </c>
      <c r="Y16" s="68">
        <f t="shared" si="1"/>
        <v>5969223.6217999998</v>
      </c>
      <c r="Z16" s="68">
        <v>215994584.74000001</v>
      </c>
      <c r="AA16" s="73">
        <f t="shared" si="2"/>
        <v>435109907.7784</v>
      </c>
    </row>
    <row r="17" spans="1:27" ht="24.9" customHeight="1">
      <c r="A17" s="184"/>
      <c r="B17" s="186"/>
      <c r="C17" s="64">
        <v>11</v>
      </c>
      <c r="D17" s="68" t="s">
        <v>151</v>
      </c>
      <c r="E17" s="68">
        <v>221741445.9513</v>
      </c>
      <c r="F17" s="68">
        <v>0</v>
      </c>
      <c r="G17" s="68">
        <v>19772514.203499999</v>
      </c>
      <c r="H17" s="68">
        <v>18567474.285799999</v>
      </c>
      <c r="I17" s="68">
        <v>7245418.8046000004</v>
      </c>
      <c r="J17" s="68">
        <f t="shared" si="3"/>
        <v>3622709.4023000002</v>
      </c>
      <c r="K17" s="68">
        <f t="shared" si="4"/>
        <v>3622709.4023000002</v>
      </c>
      <c r="L17" s="68">
        <v>249940802.12</v>
      </c>
      <c r="M17" s="73">
        <f t="shared" si="0"/>
        <v>513644945.96289998</v>
      </c>
      <c r="N17" s="72"/>
      <c r="O17" s="184"/>
      <c r="P17" s="74">
        <v>36</v>
      </c>
      <c r="Q17" s="189"/>
      <c r="R17" s="68" t="s">
        <v>152</v>
      </c>
      <c r="S17" s="68">
        <v>231220379.72819999</v>
      </c>
      <c r="T17" s="68">
        <v>0</v>
      </c>
      <c r="U17" s="68">
        <v>20617743.438499998</v>
      </c>
      <c r="V17" s="68">
        <v>17467703.3803</v>
      </c>
      <c r="W17" s="68">
        <v>7555143.6950000003</v>
      </c>
      <c r="X17" s="68">
        <v>0</v>
      </c>
      <c r="Y17" s="68">
        <f t="shared" si="1"/>
        <v>7555143.6950000003</v>
      </c>
      <c r="Z17" s="68">
        <v>266715399.97999999</v>
      </c>
      <c r="AA17" s="73">
        <f t="shared" si="2"/>
        <v>543576370.222</v>
      </c>
    </row>
    <row r="18" spans="1:27" ht="24.9" customHeight="1">
      <c r="A18" s="184"/>
      <c r="B18" s="186"/>
      <c r="C18" s="64">
        <v>12</v>
      </c>
      <c r="D18" s="68" t="s">
        <v>153</v>
      </c>
      <c r="E18" s="68">
        <v>213497593.8057</v>
      </c>
      <c r="F18" s="68">
        <v>0</v>
      </c>
      <c r="G18" s="68">
        <v>19037416.247699998</v>
      </c>
      <c r="H18" s="68">
        <v>17823754.220400002</v>
      </c>
      <c r="I18" s="68">
        <v>6976050.3015999999</v>
      </c>
      <c r="J18" s="68">
        <f t="shared" si="3"/>
        <v>3488025.1507999999</v>
      </c>
      <c r="K18" s="68">
        <f t="shared" si="4"/>
        <v>3488025.1507999999</v>
      </c>
      <c r="L18" s="68">
        <v>238495037.81</v>
      </c>
      <c r="M18" s="73">
        <f t="shared" si="0"/>
        <v>492341827.23460001</v>
      </c>
      <c r="N18" s="72"/>
      <c r="O18" s="184"/>
      <c r="P18" s="74">
        <v>37</v>
      </c>
      <c r="Q18" s="189"/>
      <c r="R18" s="68" t="s">
        <v>154</v>
      </c>
      <c r="S18" s="68">
        <v>203048560.83129999</v>
      </c>
      <c r="T18" s="68">
        <v>0</v>
      </c>
      <c r="U18" s="68">
        <v>18105684.0132</v>
      </c>
      <c r="V18" s="68">
        <v>15983353.3377</v>
      </c>
      <c r="W18" s="68">
        <v>6634627.3453000002</v>
      </c>
      <c r="X18" s="68">
        <v>0</v>
      </c>
      <c r="Y18" s="68">
        <f t="shared" si="1"/>
        <v>6634627.3453000002</v>
      </c>
      <c r="Z18" s="68">
        <v>243871427.44999999</v>
      </c>
      <c r="AA18" s="73">
        <f t="shared" si="2"/>
        <v>487643652.97750002</v>
      </c>
    </row>
    <row r="19" spans="1:27" ht="24.9" customHeight="1">
      <c r="A19" s="184"/>
      <c r="B19" s="186"/>
      <c r="C19" s="64">
        <v>13</v>
      </c>
      <c r="D19" s="68" t="s">
        <v>155</v>
      </c>
      <c r="E19" s="68">
        <v>163031471.87970001</v>
      </c>
      <c r="F19" s="68">
        <v>0</v>
      </c>
      <c r="G19" s="68">
        <v>14537390.9669</v>
      </c>
      <c r="H19" s="68">
        <v>13829553.0198</v>
      </c>
      <c r="I19" s="68">
        <v>5327065.8854</v>
      </c>
      <c r="J19" s="68">
        <f t="shared" si="3"/>
        <v>2663532.9427</v>
      </c>
      <c r="K19" s="68">
        <f t="shared" si="4"/>
        <v>2663532.9427</v>
      </c>
      <c r="L19" s="68">
        <v>177024751.22999999</v>
      </c>
      <c r="M19" s="73">
        <f t="shared" si="0"/>
        <v>371086700.03909999</v>
      </c>
      <c r="N19" s="72"/>
      <c r="O19" s="184"/>
      <c r="P19" s="74">
        <v>38</v>
      </c>
      <c r="Q19" s="189"/>
      <c r="R19" s="68" t="s">
        <v>156</v>
      </c>
      <c r="S19" s="68">
        <v>211140783.53330001</v>
      </c>
      <c r="T19" s="68">
        <v>0</v>
      </c>
      <c r="U19" s="68">
        <v>18827261.288199998</v>
      </c>
      <c r="V19" s="68">
        <v>16526275.981899999</v>
      </c>
      <c r="W19" s="68">
        <v>6899041.3446000004</v>
      </c>
      <c r="X19" s="68">
        <v>0</v>
      </c>
      <c r="Y19" s="68">
        <f t="shared" si="1"/>
        <v>6899041.3446000004</v>
      </c>
      <c r="Z19" s="68">
        <v>252226943.06999999</v>
      </c>
      <c r="AA19" s="73">
        <f t="shared" si="2"/>
        <v>505620305.21799999</v>
      </c>
    </row>
    <row r="20" spans="1:27" ht="24.9" customHeight="1">
      <c r="A20" s="184"/>
      <c r="B20" s="186"/>
      <c r="C20" s="64">
        <v>14</v>
      </c>
      <c r="D20" s="68" t="s">
        <v>157</v>
      </c>
      <c r="E20" s="68">
        <v>154042472.39739999</v>
      </c>
      <c r="F20" s="68">
        <v>0</v>
      </c>
      <c r="G20" s="68">
        <v>13735848.7961</v>
      </c>
      <c r="H20" s="68">
        <v>13137110.9255</v>
      </c>
      <c r="I20" s="68">
        <v>5033349.6358000003</v>
      </c>
      <c r="J20" s="68">
        <f t="shared" si="3"/>
        <v>2516674.8179000001</v>
      </c>
      <c r="K20" s="68">
        <f t="shared" si="4"/>
        <v>2516674.8179000001</v>
      </c>
      <c r="L20" s="68">
        <v>166368148.84999999</v>
      </c>
      <c r="M20" s="73">
        <f t="shared" si="0"/>
        <v>349800255.78689998</v>
      </c>
      <c r="N20" s="72"/>
      <c r="O20" s="184"/>
      <c r="P20" s="74">
        <v>39</v>
      </c>
      <c r="Q20" s="189"/>
      <c r="R20" s="68" t="s">
        <v>158</v>
      </c>
      <c r="S20" s="68">
        <v>166221325.3874</v>
      </c>
      <c r="T20" s="68">
        <v>0</v>
      </c>
      <c r="U20" s="68">
        <v>14821827.751</v>
      </c>
      <c r="V20" s="68">
        <v>12922154.672800001</v>
      </c>
      <c r="W20" s="68">
        <v>5431294.5941000003</v>
      </c>
      <c r="X20" s="68">
        <v>0</v>
      </c>
      <c r="Y20" s="68">
        <f t="shared" si="1"/>
        <v>5431294.5941000003</v>
      </c>
      <c r="Z20" s="68">
        <v>196759940.12</v>
      </c>
      <c r="AA20" s="73">
        <f t="shared" si="2"/>
        <v>396156542.52530003</v>
      </c>
    </row>
    <row r="21" spans="1:27" ht="24.9" customHeight="1">
      <c r="A21" s="184"/>
      <c r="B21" s="186"/>
      <c r="C21" s="64">
        <v>15</v>
      </c>
      <c r="D21" s="68" t="s">
        <v>159</v>
      </c>
      <c r="E21" s="68">
        <v>160403335.0194</v>
      </c>
      <c r="F21" s="68">
        <v>0</v>
      </c>
      <c r="G21" s="68">
        <v>14303042.0243</v>
      </c>
      <c r="H21" s="68">
        <v>14002627.103700001</v>
      </c>
      <c r="I21" s="68">
        <v>5241191.3113000002</v>
      </c>
      <c r="J21" s="68">
        <f t="shared" si="3"/>
        <v>2620595.6556500001</v>
      </c>
      <c r="K21" s="68">
        <f t="shared" si="4"/>
        <v>2620595.6556500001</v>
      </c>
      <c r="L21" s="68">
        <v>179688341.00999999</v>
      </c>
      <c r="M21" s="73">
        <f t="shared" si="0"/>
        <v>371017940.81304997</v>
      </c>
      <c r="N21" s="72"/>
      <c r="O21" s="184"/>
      <c r="P21" s="74">
        <v>40</v>
      </c>
      <c r="Q21" s="189"/>
      <c r="R21" s="68" t="s">
        <v>160</v>
      </c>
      <c r="S21" s="68">
        <v>183264914.25400001</v>
      </c>
      <c r="T21" s="68">
        <v>0</v>
      </c>
      <c r="U21" s="68">
        <v>16341591.4627</v>
      </c>
      <c r="V21" s="68">
        <v>14669686.933599999</v>
      </c>
      <c r="W21" s="68">
        <v>5988195.1715000002</v>
      </c>
      <c r="X21" s="68">
        <v>0</v>
      </c>
      <c r="Y21" s="68">
        <f t="shared" si="1"/>
        <v>5988195.1715000002</v>
      </c>
      <c r="Z21" s="68">
        <v>223654256.03</v>
      </c>
      <c r="AA21" s="73">
        <f t="shared" si="2"/>
        <v>443918643.85180002</v>
      </c>
    </row>
    <row r="22" spans="1:27" ht="24.9" customHeight="1">
      <c r="A22" s="184"/>
      <c r="B22" s="186"/>
      <c r="C22" s="64">
        <v>16</v>
      </c>
      <c r="D22" s="68" t="s">
        <v>161</v>
      </c>
      <c r="E22" s="68">
        <v>239109646.20410001</v>
      </c>
      <c r="F22" s="68">
        <v>0</v>
      </c>
      <c r="G22" s="68">
        <v>21321223.262800001</v>
      </c>
      <c r="H22" s="68">
        <v>17853722.244399998</v>
      </c>
      <c r="I22" s="68">
        <v>7812926.0839999998</v>
      </c>
      <c r="J22" s="68">
        <f t="shared" si="3"/>
        <v>3906463.0419999999</v>
      </c>
      <c r="K22" s="68">
        <f t="shared" si="4"/>
        <v>3906463.0419999999</v>
      </c>
      <c r="L22" s="68">
        <v>238956242.16999999</v>
      </c>
      <c r="M22" s="73">
        <f t="shared" si="0"/>
        <v>521147296.92330003</v>
      </c>
      <c r="N22" s="72"/>
      <c r="O22" s="184"/>
      <c r="P22" s="74">
        <v>41</v>
      </c>
      <c r="Q22" s="189"/>
      <c r="R22" s="68" t="s">
        <v>162</v>
      </c>
      <c r="S22" s="68">
        <v>225972147.76989999</v>
      </c>
      <c r="T22" s="68">
        <v>0</v>
      </c>
      <c r="U22" s="68">
        <v>20149762.631000001</v>
      </c>
      <c r="V22" s="68">
        <v>16828725.640000001</v>
      </c>
      <c r="W22" s="68">
        <v>7383657.3119999999</v>
      </c>
      <c r="X22" s="68">
        <v>0</v>
      </c>
      <c r="Y22" s="68">
        <f t="shared" si="1"/>
        <v>7383657.3119999999</v>
      </c>
      <c r="Z22" s="68">
        <v>256881607.72</v>
      </c>
      <c r="AA22" s="73">
        <f t="shared" si="2"/>
        <v>527215901.0729</v>
      </c>
    </row>
    <row r="23" spans="1:27" ht="24.9" customHeight="1">
      <c r="A23" s="184"/>
      <c r="B23" s="187"/>
      <c r="C23" s="64">
        <v>17</v>
      </c>
      <c r="D23" s="68" t="s">
        <v>163</v>
      </c>
      <c r="E23" s="68">
        <v>206604761.0314</v>
      </c>
      <c r="F23" s="68">
        <v>0</v>
      </c>
      <c r="G23" s="68">
        <v>18422787.6501</v>
      </c>
      <c r="H23" s="68">
        <v>15460653.0941</v>
      </c>
      <c r="I23" s="68">
        <v>6750826.4604000002</v>
      </c>
      <c r="J23" s="68">
        <f t="shared" si="3"/>
        <v>3375413.2302000001</v>
      </c>
      <c r="K23" s="68">
        <f t="shared" si="4"/>
        <v>3375413.2302000001</v>
      </c>
      <c r="L23" s="68">
        <v>202127189.47999999</v>
      </c>
      <c r="M23" s="73">
        <f t="shared" si="0"/>
        <v>445990804.48580003</v>
      </c>
      <c r="N23" s="72"/>
      <c r="O23" s="184"/>
      <c r="P23" s="74">
        <v>42</v>
      </c>
      <c r="Q23" s="189"/>
      <c r="R23" s="68" t="s">
        <v>164</v>
      </c>
      <c r="S23" s="68">
        <v>264200237.36759999</v>
      </c>
      <c r="T23" s="68">
        <v>0</v>
      </c>
      <c r="U23" s="68">
        <v>23558531.980799999</v>
      </c>
      <c r="V23" s="68">
        <v>20849192.589200001</v>
      </c>
      <c r="W23" s="68">
        <v>8632763.0803999994</v>
      </c>
      <c r="X23" s="68">
        <v>0</v>
      </c>
      <c r="Y23" s="68">
        <f t="shared" si="1"/>
        <v>8632763.0803999994</v>
      </c>
      <c r="Z23" s="68">
        <v>318756121.08999997</v>
      </c>
      <c r="AA23" s="73">
        <f t="shared" si="2"/>
        <v>635996846.10800004</v>
      </c>
    </row>
    <row r="24" spans="1:27" ht="24.9" customHeight="1">
      <c r="A24" s="64" t="s">
        <v>165</v>
      </c>
      <c r="B24" s="177" t="s">
        <v>166</v>
      </c>
      <c r="C24" s="178"/>
      <c r="D24" s="69"/>
      <c r="E24" s="69">
        <f>SUM(E7:E23)</f>
        <v>3398744686.9475999</v>
      </c>
      <c r="F24" s="69">
        <f t="shared" ref="F24:M24" si="5">SUM(F7:F23)</f>
        <v>0</v>
      </c>
      <c r="G24" s="69">
        <f t="shared" si="5"/>
        <v>303063449.90380001</v>
      </c>
      <c r="H24" s="69">
        <f t="shared" si="5"/>
        <v>276774658.60180002</v>
      </c>
      <c r="I24" s="69">
        <f t="shared" si="5"/>
        <v>111054244.1055</v>
      </c>
      <c r="J24" s="69">
        <f t="shared" si="5"/>
        <v>55527122.052749999</v>
      </c>
      <c r="K24" s="69">
        <f t="shared" si="5"/>
        <v>55527122.052749999</v>
      </c>
      <c r="L24" s="69">
        <f t="shared" si="5"/>
        <v>3650751907.6300001</v>
      </c>
      <c r="M24" s="69">
        <f t="shared" si="5"/>
        <v>7684861825.1359501</v>
      </c>
      <c r="N24" s="72"/>
      <c r="O24" s="184"/>
      <c r="P24" s="74">
        <v>43</v>
      </c>
      <c r="Q24" s="189"/>
      <c r="R24" s="68" t="s">
        <v>167</v>
      </c>
      <c r="S24" s="68">
        <v>172417595.8107</v>
      </c>
      <c r="T24" s="68">
        <v>0</v>
      </c>
      <c r="U24" s="68">
        <v>15374344.419299999</v>
      </c>
      <c r="V24" s="68">
        <v>13827404.7194</v>
      </c>
      <c r="W24" s="68">
        <v>5633758.2068999996</v>
      </c>
      <c r="X24" s="68">
        <v>0</v>
      </c>
      <c r="Y24" s="68">
        <f t="shared" si="1"/>
        <v>5633758.2068999996</v>
      </c>
      <c r="Z24" s="68">
        <v>210691631.84</v>
      </c>
      <c r="AA24" s="73">
        <f t="shared" si="2"/>
        <v>417944734.99629998</v>
      </c>
    </row>
    <row r="25" spans="1:27" ht="24.9" customHeight="1">
      <c r="A25" s="184">
        <v>2</v>
      </c>
      <c r="B25" s="185" t="s">
        <v>168</v>
      </c>
      <c r="C25" s="64">
        <v>1</v>
      </c>
      <c r="D25" s="68" t="s">
        <v>169</v>
      </c>
      <c r="E25" s="68">
        <v>211879924.06420001</v>
      </c>
      <c r="F25" s="68">
        <v>0</v>
      </c>
      <c r="G25" s="68">
        <v>18893169.880899999</v>
      </c>
      <c r="H25" s="68">
        <v>14764607.784399999</v>
      </c>
      <c r="I25" s="68">
        <v>6923192.8183000004</v>
      </c>
      <c r="J25" s="68">
        <v>0</v>
      </c>
      <c r="K25" s="68">
        <f>I25-J25</f>
        <v>6923192.8183000004</v>
      </c>
      <c r="L25" s="68">
        <v>231462703.15000001</v>
      </c>
      <c r="M25" s="73">
        <f t="shared" si="0"/>
        <v>483923597.69779998</v>
      </c>
      <c r="N25" s="72"/>
      <c r="O25" s="184"/>
      <c r="P25" s="74">
        <v>44</v>
      </c>
      <c r="Q25" s="190"/>
      <c r="R25" s="68" t="s">
        <v>170</v>
      </c>
      <c r="S25" s="68">
        <v>202739091.5167</v>
      </c>
      <c r="T25" s="68">
        <v>0</v>
      </c>
      <c r="U25" s="68">
        <v>18078088.872400001</v>
      </c>
      <c r="V25" s="68">
        <v>15471623.0921</v>
      </c>
      <c r="W25" s="68">
        <v>6624515.4117000001</v>
      </c>
      <c r="X25" s="68">
        <v>0</v>
      </c>
      <c r="Y25" s="68">
        <f t="shared" si="1"/>
        <v>6624515.4117000001</v>
      </c>
      <c r="Z25" s="68">
        <v>235995959.16999999</v>
      </c>
      <c r="AA25" s="73">
        <f t="shared" si="2"/>
        <v>478909278.06290001</v>
      </c>
    </row>
    <row r="26" spans="1:27" ht="24.9" customHeight="1">
      <c r="A26" s="184"/>
      <c r="B26" s="186"/>
      <c r="C26" s="64">
        <v>2</v>
      </c>
      <c r="D26" s="68" t="s">
        <v>171</v>
      </c>
      <c r="E26" s="68">
        <v>258842555.97710001</v>
      </c>
      <c r="F26" s="68">
        <v>0</v>
      </c>
      <c r="G26" s="68">
        <v>23080791.6516</v>
      </c>
      <c r="H26" s="68">
        <v>15552755.1537</v>
      </c>
      <c r="I26" s="68">
        <v>8457700.4287999999</v>
      </c>
      <c r="J26" s="68">
        <v>0</v>
      </c>
      <c r="K26" s="68">
        <f t="shared" ref="K26:K45" si="6">I26-J26</f>
        <v>8457700.4287999999</v>
      </c>
      <c r="L26" s="68">
        <v>243592198.44</v>
      </c>
      <c r="M26" s="73">
        <f t="shared" si="0"/>
        <v>549526001.65120006</v>
      </c>
      <c r="N26" s="72"/>
      <c r="O26" s="75"/>
      <c r="P26" s="178" t="s">
        <v>172</v>
      </c>
      <c r="Q26" s="179"/>
      <c r="R26" s="69"/>
      <c r="S26" s="69">
        <f>3984809996.67+5373304928.19</f>
        <v>9358114924.8600006</v>
      </c>
      <c r="T26" s="69">
        <v>0</v>
      </c>
      <c r="U26" s="69">
        <f>355322442.854+479133468.06</f>
        <v>834455910.91400003</v>
      </c>
      <c r="V26" s="69">
        <f>304853428.3599+411911098.47</f>
        <v>716764526.82990003</v>
      </c>
      <c r="W26" s="69">
        <f>130203973.1858+175573151.89</f>
        <v>305777125.0758</v>
      </c>
      <c r="X26" s="69">
        <f>SUM(X7:X25)</f>
        <v>0</v>
      </c>
      <c r="Y26" s="69">
        <f>W26</f>
        <v>305777125.0758</v>
      </c>
      <c r="Z26" s="69">
        <f>4651558896.84+6286500844.73</f>
        <v>10938059741.57</v>
      </c>
      <c r="AA26" s="69">
        <f>9426748737.917+12726423491.35</f>
        <v>22153172229.266998</v>
      </c>
    </row>
    <row r="27" spans="1:27" ht="24.9" customHeight="1">
      <c r="A27" s="184"/>
      <c r="B27" s="186"/>
      <c r="C27" s="64">
        <v>3</v>
      </c>
      <c r="D27" s="68" t="s">
        <v>173</v>
      </c>
      <c r="E27" s="68">
        <v>220404510.56779999</v>
      </c>
      <c r="F27" s="68">
        <v>0</v>
      </c>
      <c r="G27" s="68">
        <v>19653300.703499999</v>
      </c>
      <c r="H27" s="68">
        <v>14293398.505000001</v>
      </c>
      <c r="I27" s="68">
        <v>7201734.3381000003</v>
      </c>
      <c r="J27" s="68">
        <v>0</v>
      </c>
      <c r="K27" s="68">
        <f t="shared" si="6"/>
        <v>7201734.3381000003</v>
      </c>
      <c r="L27" s="68">
        <v>224210847.77000001</v>
      </c>
      <c r="M27" s="73">
        <f t="shared" si="0"/>
        <v>485763791.88440001</v>
      </c>
      <c r="N27" s="72"/>
      <c r="O27" s="185">
        <v>20</v>
      </c>
      <c r="P27" s="74">
        <v>1</v>
      </c>
      <c r="Q27" s="185" t="s">
        <v>107</v>
      </c>
      <c r="R27" s="68" t="s">
        <v>174</v>
      </c>
      <c r="S27" s="68">
        <v>206012584.7624</v>
      </c>
      <c r="T27" s="68">
        <v>0</v>
      </c>
      <c r="U27" s="68">
        <v>18369983.747699998</v>
      </c>
      <c r="V27" s="68">
        <v>13698464.6412</v>
      </c>
      <c r="W27" s="68">
        <v>6731477.0553000001</v>
      </c>
      <c r="X27" s="68">
        <v>0</v>
      </c>
      <c r="Y27" s="68">
        <f t="shared" ref="Y27:Y60" si="7">W27-X27</f>
        <v>6731477.0553000001</v>
      </c>
      <c r="Z27" s="68">
        <v>206438754.03</v>
      </c>
      <c r="AA27" s="73">
        <f t="shared" ref="AA27:AA90" si="8">S27+T27+U27+V27+Y27+Z27</f>
        <v>451251264.23659998</v>
      </c>
    </row>
    <row r="28" spans="1:27" ht="24.9" customHeight="1">
      <c r="A28" s="184"/>
      <c r="B28" s="186"/>
      <c r="C28" s="64">
        <v>4</v>
      </c>
      <c r="D28" s="68" t="s">
        <v>175</v>
      </c>
      <c r="E28" s="68">
        <v>192967324.71810001</v>
      </c>
      <c r="F28" s="68">
        <v>0</v>
      </c>
      <c r="G28" s="68">
        <v>17206747.942000002</v>
      </c>
      <c r="H28" s="68">
        <v>13299556.216399999</v>
      </c>
      <c r="I28" s="68">
        <v>6305222.1798</v>
      </c>
      <c r="J28" s="68">
        <v>0</v>
      </c>
      <c r="K28" s="68">
        <f t="shared" si="6"/>
        <v>6305222.1798</v>
      </c>
      <c r="L28" s="68">
        <v>208915731.87</v>
      </c>
      <c r="M28" s="73">
        <f t="shared" si="0"/>
        <v>438694582.92629999</v>
      </c>
      <c r="N28" s="72"/>
      <c r="O28" s="186"/>
      <c r="P28" s="74">
        <v>2</v>
      </c>
      <c r="Q28" s="186"/>
      <c r="R28" s="68" t="s">
        <v>176</v>
      </c>
      <c r="S28" s="68">
        <v>212283890.75409999</v>
      </c>
      <c r="T28" s="68">
        <v>0</v>
      </c>
      <c r="U28" s="68">
        <v>18929191.279899999</v>
      </c>
      <c r="V28" s="68">
        <v>14724723.7028</v>
      </c>
      <c r="W28" s="68">
        <v>6936392.4610000001</v>
      </c>
      <c r="X28" s="68">
        <v>0</v>
      </c>
      <c r="Y28" s="68">
        <f t="shared" si="7"/>
        <v>6936392.4610000001</v>
      </c>
      <c r="Z28" s="68">
        <v>222232760.25999999</v>
      </c>
      <c r="AA28" s="73">
        <f t="shared" si="8"/>
        <v>475106958.45779997</v>
      </c>
    </row>
    <row r="29" spans="1:27" ht="24.9" customHeight="1">
      <c r="A29" s="184"/>
      <c r="B29" s="186"/>
      <c r="C29" s="64">
        <v>5</v>
      </c>
      <c r="D29" s="68" t="s">
        <v>177</v>
      </c>
      <c r="E29" s="68">
        <v>190948082.74180001</v>
      </c>
      <c r="F29" s="68">
        <v>0</v>
      </c>
      <c r="G29" s="68">
        <v>17026693.688000001</v>
      </c>
      <c r="H29" s="68">
        <v>13778636.4749</v>
      </c>
      <c r="I29" s="68">
        <v>6239243.2928999998</v>
      </c>
      <c r="J29" s="68">
        <v>0</v>
      </c>
      <c r="K29" s="68">
        <f t="shared" si="6"/>
        <v>6239243.2928999998</v>
      </c>
      <c r="L29" s="68">
        <v>216288720.69</v>
      </c>
      <c r="M29" s="73">
        <f t="shared" si="0"/>
        <v>444281376.8876</v>
      </c>
      <c r="N29" s="72"/>
      <c r="O29" s="186"/>
      <c r="P29" s="74">
        <v>3</v>
      </c>
      <c r="Q29" s="186"/>
      <c r="R29" s="68" t="s">
        <v>178</v>
      </c>
      <c r="S29" s="68">
        <v>230944818.1327</v>
      </c>
      <c r="T29" s="68">
        <v>0</v>
      </c>
      <c r="U29" s="68">
        <v>20593171.822900001</v>
      </c>
      <c r="V29" s="68">
        <v>15436114.4504</v>
      </c>
      <c r="W29" s="68">
        <v>7546139.6986999996</v>
      </c>
      <c r="X29" s="68">
        <v>0</v>
      </c>
      <c r="Y29" s="68">
        <f t="shared" si="7"/>
        <v>7546139.6986999996</v>
      </c>
      <c r="Z29" s="68">
        <v>233180980.16999999</v>
      </c>
      <c r="AA29" s="73">
        <f t="shared" si="8"/>
        <v>507701224.27469999</v>
      </c>
    </row>
    <row r="30" spans="1:27" ht="24.9" customHeight="1">
      <c r="A30" s="184"/>
      <c r="B30" s="186"/>
      <c r="C30" s="64">
        <v>6</v>
      </c>
      <c r="D30" s="68" t="s">
        <v>179</v>
      </c>
      <c r="E30" s="68">
        <v>204151016.23649999</v>
      </c>
      <c r="F30" s="68">
        <v>0</v>
      </c>
      <c r="G30" s="68">
        <v>18203989.113899998</v>
      </c>
      <c r="H30" s="68">
        <v>14692719.509099999</v>
      </c>
      <c r="I30" s="68">
        <v>6670650.1605000002</v>
      </c>
      <c r="J30" s="68">
        <v>0</v>
      </c>
      <c r="K30" s="68">
        <f t="shared" si="6"/>
        <v>6670650.1605000002</v>
      </c>
      <c r="L30" s="68">
        <v>230356351.05000001</v>
      </c>
      <c r="M30" s="73">
        <f t="shared" si="0"/>
        <v>474074726.06999999</v>
      </c>
      <c r="N30" s="72"/>
      <c r="O30" s="186"/>
      <c r="P30" s="74">
        <v>4</v>
      </c>
      <c r="Q30" s="186"/>
      <c r="R30" s="68" t="s">
        <v>180</v>
      </c>
      <c r="S30" s="68">
        <v>216533735.15310001</v>
      </c>
      <c r="T30" s="68">
        <v>0</v>
      </c>
      <c r="U30" s="68">
        <v>19308146.636599999</v>
      </c>
      <c r="V30" s="68">
        <v>15099324.0022</v>
      </c>
      <c r="W30" s="68">
        <v>7075256.4537000004</v>
      </c>
      <c r="X30" s="68">
        <v>0</v>
      </c>
      <c r="Y30" s="68">
        <f t="shared" si="7"/>
        <v>7075256.4537000004</v>
      </c>
      <c r="Z30" s="68">
        <v>227997814.80000001</v>
      </c>
      <c r="AA30" s="73">
        <f t="shared" si="8"/>
        <v>486014277.0456</v>
      </c>
    </row>
    <row r="31" spans="1:27" ht="24.9" customHeight="1">
      <c r="A31" s="184"/>
      <c r="B31" s="186"/>
      <c r="C31" s="64">
        <v>7</v>
      </c>
      <c r="D31" s="68" t="s">
        <v>181</v>
      </c>
      <c r="E31" s="68">
        <v>222369404.03940001</v>
      </c>
      <c r="F31" s="68">
        <v>0</v>
      </c>
      <c r="G31" s="68">
        <v>19828508.7432</v>
      </c>
      <c r="H31" s="68">
        <v>14440294.295600001</v>
      </c>
      <c r="I31" s="68">
        <v>7265937.3835000005</v>
      </c>
      <c r="J31" s="68">
        <v>0</v>
      </c>
      <c r="K31" s="68">
        <f t="shared" si="6"/>
        <v>7265937.3835000005</v>
      </c>
      <c r="L31" s="68">
        <v>226471556.71000001</v>
      </c>
      <c r="M31" s="73">
        <f t="shared" si="0"/>
        <v>490375701.1717</v>
      </c>
      <c r="N31" s="72"/>
      <c r="O31" s="186"/>
      <c r="P31" s="74">
        <v>5</v>
      </c>
      <c r="Q31" s="186"/>
      <c r="R31" s="68" t="s">
        <v>182</v>
      </c>
      <c r="S31" s="68">
        <v>202506289.32080001</v>
      </c>
      <c r="T31" s="68">
        <v>0</v>
      </c>
      <c r="U31" s="68">
        <v>18057330.079700001</v>
      </c>
      <c r="V31" s="68">
        <v>13785482.6874</v>
      </c>
      <c r="W31" s="68">
        <v>6616908.5820000004</v>
      </c>
      <c r="X31" s="68">
        <v>0</v>
      </c>
      <c r="Y31" s="68">
        <f t="shared" si="7"/>
        <v>6616908.5820000004</v>
      </c>
      <c r="Z31" s="68">
        <v>207777951.53</v>
      </c>
      <c r="AA31" s="73">
        <f t="shared" si="8"/>
        <v>448743962.19989997</v>
      </c>
    </row>
    <row r="32" spans="1:27" ht="24.9" customHeight="1">
      <c r="A32" s="184"/>
      <c r="B32" s="186"/>
      <c r="C32" s="64">
        <v>8</v>
      </c>
      <c r="D32" s="68" t="s">
        <v>183</v>
      </c>
      <c r="E32" s="68">
        <v>232616946.52869999</v>
      </c>
      <c r="F32" s="68">
        <v>0</v>
      </c>
      <c r="G32" s="68">
        <v>20742274.226100001</v>
      </c>
      <c r="H32" s="68">
        <v>14421258.187000001</v>
      </c>
      <c r="I32" s="68">
        <v>7600776.6227000002</v>
      </c>
      <c r="J32" s="68">
        <v>0</v>
      </c>
      <c r="K32" s="68">
        <f t="shared" si="6"/>
        <v>7600776.6227000002</v>
      </c>
      <c r="L32" s="68">
        <v>226178593.22999999</v>
      </c>
      <c r="M32" s="73">
        <f t="shared" si="0"/>
        <v>501559848.79449999</v>
      </c>
      <c r="N32" s="72"/>
      <c r="O32" s="186"/>
      <c r="P32" s="74">
        <v>6</v>
      </c>
      <c r="Q32" s="186"/>
      <c r="R32" s="68" t="s">
        <v>184</v>
      </c>
      <c r="S32" s="68">
        <v>189421289.26859999</v>
      </c>
      <c r="T32" s="68">
        <v>0</v>
      </c>
      <c r="U32" s="68">
        <v>16890550.688200001</v>
      </c>
      <c r="V32" s="68">
        <v>13355698.0792</v>
      </c>
      <c r="W32" s="68">
        <v>6189355.1986999996</v>
      </c>
      <c r="X32" s="68">
        <v>0</v>
      </c>
      <c r="Y32" s="68">
        <f t="shared" si="7"/>
        <v>6189355.1986999996</v>
      </c>
      <c r="Z32" s="68">
        <v>201163616.97</v>
      </c>
      <c r="AA32" s="73">
        <f t="shared" si="8"/>
        <v>427020510.20469999</v>
      </c>
    </row>
    <row r="33" spans="1:27" ht="24.9" customHeight="1">
      <c r="A33" s="184"/>
      <c r="B33" s="186"/>
      <c r="C33" s="64">
        <v>9</v>
      </c>
      <c r="D33" s="68" t="s">
        <v>185</v>
      </c>
      <c r="E33" s="68">
        <v>202248861.2186</v>
      </c>
      <c r="F33" s="68">
        <v>0</v>
      </c>
      <c r="G33" s="68">
        <v>18034375.413800001</v>
      </c>
      <c r="H33" s="68">
        <v>15289223.1143</v>
      </c>
      <c r="I33" s="68">
        <v>6608497.0990000004</v>
      </c>
      <c r="J33" s="68">
        <v>0</v>
      </c>
      <c r="K33" s="68">
        <f t="shared" si="6"/>
        <v>6608497.0990000004</v>
      </c>
      <c r="L33" s="68">
        <v>201202672.13</v>
      </c>
      <c r="M33" s="73">
        <f t="shared" si="0"/>
        <v>443383628.97570002</v>
      </c>
      <c r="N33" s="72"/>
      <c r="O33" s="186"/>
      <c r="P33" s="74">
        <v>7</v>
      </c>
      <c r="Q33" s="186"/>
      <c r="R33" s="68" t="s">
        <v>186</v>
      </c>
      <c r="S33" s="68">
        <v>190041176.57870001</v>
      </c>
      <c r="T33" s="68">
        <v>0</v>
      </c>
      <c r="U33" s="68">
        <v>16945825.562800001</v>
      </c>
      <c r="V33" s="68">
        <v>12658329.335000001</v>
      </c>
      <c r="W33" s="68">
        <v>6209610.0642999997</v>
      </c>
      <c r="X33" s="68">
        <v>0</v>
      </c>
      <c r="Y33" s="68">
        <f t="shared" si="7"/>
        <v>6209610.0642999997</v>
      </c>
      <c r="Z33" s="68">
        <v>204809284.91999999</v>
      </c>
      <c r="AA33" s="73">
        <f t="shared" si="8"/>
        <v>430664226.46079999</v>
      </c>
    </row>
    <row r="34" spans="1:27" ht="24.9" customHeight="1">
      <c r="A34" s="184"/>
      <c r="B34" s="186"/>
      <c r="C34" s="64">
        <v>10</v>
      </c>
      <c r="D34" s="68" t="s">
        <v>187</v>
      </c>
      <c r="E34" s="68">
        <v>181087257.65329999</v>
      </c>
      <c r="F34" s="68">
        <v>0</v>
      </c>
      <c r="G34" s="68">
        <v>16147411.498299999</v>
      </c>
      <c r="H34" s="68">
        <v>12798378.9131</v>
      </c>
      <c r="I34" s="68">
        <v>5917040.0745999999</v>
      </c>
      <c r="J34" s="68">
        <v>0</v>
      </c>
      <c r="K34" s="68">
        <f t="shared" si="6"/>
        <v>5917040.0745999999</v>
      </c>
      <c r="L34" s="68">
        <v>211083571.83000001</v>
      </c>
      <c r="M34" s="73">
        <f t="shared" si="0"/>
        <v>427033659.96929997</v>
      </c>
      <c r="N34" s="72"/>
      <c r="O34" s="186"/>
      <c r="P34" s="74">
        <v>8</v>
      </c>
      <c r="Q34" s="186"/>
      <c r="R34" s="68" t="s">
        <v>188</v>
      </c>
      <c r="S34" s="68">
        <v>203477060.81079999</v>
      </c>
      <c r="T34" s="68">
        <v>0</v>
      </c>
      <c r="U34" s="68">
        <v>18143893.026900001</v>
      </c>
      <c r="V34" s="68">
        <v>13592585.397</v>
      </c>
      <c r="W34" s="68">
        <v>6648628.6151000001</v>
      </c>
      <c r="X34" s="68">
        <v>0</v>
      </c>
      <c r="Y34" s="68">
        <f t="shared" si="7"/>
        <v>6648628.6151000001</v>
      </c>
      <c r="Z34" s="68">
        <v>195820286.25999999</v>
      </c>
      <c r="AA34" s="73">
        <f t="shared" si="8"/>
        <v>437682454.10979998</v>
      </c>
    </row>
    <row r="35" spans="1:27" ht="24.9" customHeight="1">
      <c r="A35" s="184"/>
      <c r="B35" s="186"/>
      <c r="C35" s="64">
        <v>11</v>
      </c>
      <c r="D35" s="68" t="s">
        <v>189</v>
      </c>
      <c r="E35" s="68">
        <v>184025144.77419999</v>
      </c>
      <c r="F35" s="68">
        <v>0</v>
      </c>
      <c r="G35" s="68">
        <v>16409380.6335</v>
      </c>
      <c r="H35" s="68">
        <v>13440417.5897</v>
      </c>
      <c r="I35" s="68">
        <v>6013035.7621999998</v>
      </c>
      <c r="J35" s="68">
        <v>0</v>
      </c>
      <c r="K35" s="68">
        <f t="shared" si="6"/>
        <v>6013035.7621999998</v>
      </c>
      <c r="L35" s="68">
        <v>200490228.03999999</v>
      </c>
      <c r="M35" s="73">
        <f t="shared" si="0"/>
        <v>420378206.79960001</v>
      </c>
      <c r="N35" s="72"/>
      <c r="O35" s="186"/>
      <c r="P35" s="74">
        <v>9</v>
      </c>
      <c r="Q35" s="186"/>
      <c r="R35" s="68" t="s">
        <v>190</v>
      </c>
      <c r="S35" s="68">
        <v>190851808.7714</v>
      </c>
      <c r="T35" s="68">
        <v>0</v>
      </c>
      <c r="U35" s="68">
        <v>17018109.011999998</v>
      </c>
      <c r="V35" s="68">
        <v>13008500.4476</v>
      </c>
      <c r="W35" s="68">
        <v>6236097.5334999999</v>
      </c>
      <c r="X35" s="68">
        <v>0</v>
      </c>
      <c r="Y35" s="68">
        <f t="shared" si="7"/>
        <v>6236097.5334999999</v>
      </c>
      <c r="Z35" s="68">
        <v>190431194.03999999</v>
      </c>
      <c r="AA35" s="73">
        <f t="shared" si="8"/>
        <v>417545709.80449998</v>
      </c>
    </row>
    <row r="36" spans="1:27" ht="24.9" customHeight="1">
      <c r="A36" s="184"/>
      <c r="B36" s="186"/>
      <c r="C36" s="64">
        <v>12</v>
      </c>
      <c r="D36" s="68" t="s">
        <v>191</v>
      </c>
      <c r="E36" s="68">
        <v>180172463.63409999</v>
      </c>
      <c r="F36" s="68">
        <v>0</v>
      </c>
      <c r="G36" s="68">
        <v>16065840.019200001</v>
      </c>
      <c r="H36" s="68">
        <v>12752085.895500001</v>
      </c>
      <c r="I36" s="68">
        <v>5887149.1096000001</v>
      </c>
      <c r="J36" s="68">
        <v>0</v>
      </c>
      <c r="K36" s="68">
        <f t="shared" si="6"/>
        <v>5887149.1096000001</v>
      </c>
      <c r="L36" s="68">
        <v>219294624.61000001</v>
      </c>
      <c r="M36" s="73">
        <f t="shared" si="0"/>
        <v>434172163.26840001</v>
      </c>
      <c r="N36" s="72"/>
      <c r="O36" s="186"/>
      <c r="P36" s="74">
        <v>10</v>
      </c>
      <c r="Q36" s="186"/>
      <c r="R36" s="68" t="s">
        <v>192</v>
      </c>
      <c r="S36" s="68">
        <v>230108794.75560001</v>
      </c>
      <c r="T36" s="68">
        <v>0</v>
      </c>
      <c r="U36" s="68">
        <v>20518624.261399999</v>
      </c>
      <c r="V36" s="68">
        <v>15749291.9615</v>
      </c>
      <c r="W36" s="68">
        <v>7518822.5705000004</v>
      </c>
      <c r="X36" s="68">
        <v>0</v>
      </c>
      <c r="Y36" s="68">
        <f t="shared" si="7"/>
        <v>7518822.5705000004</v>
      </c>
      <c r="Z36" s="68">
        <v>238000745.22</v>
      </c>
      <c r="AA36" s="73">
        <f t="shared" si="8"/>
        <v>511896278.76899999</v>
      </c>
    </row>
    <row r="37" spans="1:27" ht="24.9" customHeight="1">
      <c r="A37" s="184"/>
      <c r="B37" s="186"/>
      <c r="C37" s="64">
        <v>13</v>
      </c>
      <c r="D37" s="68" t="s">
        <v>193</v>
      </c>
      <c r="E37" s="68">
        <v>208913845.07280001</v>
      </c>
      <c r="F37" s="68">
        <v>0</v>
      </c>
      <c r="G37" s="68">
        <v>18628686.898400001</v>
      </c>
      <c r="H37" s="68">
        <v>13973953.362500001</v>
      </c>
      <c r="I37" s="68">
        <v>6826275.9590999996</v>
      </c>
      <c r="J37" s="68">
        <v>0</v>
      </c>
      <c r="K37" s="68">
        <f t="shared" si="6"/>
        <v>6826275.9590999996</v>
      </c>
      <c r="L37" s="68">
        <v>220269524.49000001</v>
      </c>
      <c r="M37" s="73">
        <f t="shared" si="0"/>
        <v>468612285.78280002</v>
      </c>
      <c r="N37" s="72"/>
      <c r="O37" s="186"/>
      <c r="P37" s="74">
        <v>11</v>
      </c>
      <c r="Q37" s="186"/>
      <c r="R37" s="68" t="s">
        <v>194</v>
      </c>
      <c r="S37" s="68">
        <v>189912724.7114</v>
      </c>
      <c r="T37" s="68">
        <v>0</v>
      </c>
      <c r="U37" s="68">
        <v>16934371.608600002</v>
      </c>
      <c r="V37" s="68">
        <v>12842918.3697</v>
      </c>
      <c r="W37" s="68">
        <v>6205412.8896000003</v>
      </c>
      <c r="X37" s="68">
        <v>0</v>
      </c>
      <c r="Y37" s="68">
        <f t="shared" si="7"/>
        <v>6205412.8896000003</v>
      </c>
      <c r="Z37" s="68">
        <v>193271997.56999999</v>
      </c>
      <c r="AA37" s="73">
        <f t="shared" si="8"/>
        <v>419167425.14929998</v>
      </c>
    </row>
    <row r="38" spans="1:27" ht="24.9" customHeight="1">
      <c r="A38" s="184"/>
      <c r="B38" s="186"/>
      <c r="C38" s="64">
        <v>14</v>
      </c>
      <c r="D38" s="68" t="s">
        <v>195</v>
      </c>
      <c r="E38" s="68">
        <v>202529600.2376</v>
      </c>
      <c r="F38" s="68">
        <v>0</v>
      </c>
      <c r="G38" s="68">
        <v>18059408.696199998</v>
      </c>
      <c r="H38" s="68">
        <v>14037300.168</v>
      </c>
      <c r="I38" s="68">
        <v>6617670.2680000002</v>
      </c>
      <c r="J38" s="68">
        <v>0</v>
      </c>
      <c r="K38" s="68">
        <f t="shared" si="6"/>
        <v>6617670.2680000002</v>
      </c>
      <c r="L38" s="68">
        <v>218371767.24000001</v>
      </c>
      <c r="M38" s="73">
        <f t="shared" si="0"/>
        <v>459615746.60979998</v>
      </c>
      <c r="N38" s="72"/>
      <c r="O38" s="186"/>
      <c r="P38" s="74">
        <v>12</v>
      </c>
      <c r="Q38" s="186"/>
      <c r="R38" s="68" t="s">
        <v>196</v>
      </c>
      <c r="S38" s="68">
        <v>210930733.41319999</v>
      </c>
      <c r="T38" s="68">
        <v>0</v>
      </c>
      <c r="U38" s="68">
        <v>18808531.280499998</v>
      </c>
      <c r="V38" s="68">
        <v>14290245.659</v>
      </c>
      <c r="W38" s="68">
        <v>6892177.9408</v>
      </c>
      <c r="X38" s="68">
        <v>0</v>
      </c>
      <c r="Y38" s="68">
        <f t="shared" si="7"/>
        <v>6892177.9408</v>
      </c>
      <c r="Z38" s="68">
        <v>215546194.28</v>
      </c>
      <c r="AA38" s="73">
        <f t="shared" si="8"/>
        <v>466467882.57349998</v>
      </c>
    </row>
    <row r="39" spans="1:27" ht="24.9" customHeight="1">
      <c r="A39" s="184"/>
      <c r="B39" s="186"/>
      <c r="C39" s="64">
        <v>15</v>
      </c>
      <c r="D39" s="68" t="s">
        <v>197</v>
      </c>
      <c r="E39" s="68">
        <v>193261969.09630001</v>
      </c>
      <c r="F39" s="68">
        <v>0</v>
      </c>
      <c r="G39" s="68">
        <v>17233021.1547</v>
      </c>
      <c r="H39" s="68">
        <v>13913988.162799999</v>
      </c>
      <c r="I39" s="68">
        <v>6314849.7074999996</v>
      </c>
      <c r="J39" s="68">
        <v>0</v>
      </c>
      <c r="K39" s="68">
        <f t="shared" si="6"/>
        <v>6314849.7074999996</v>
      </c>
      <c r="L39" s="68">
        <v>208441068.22999999</v>
      </c>
      <c r="M39" s="73">
        <f t="shared" si="0"/>
        <v>439164896.3513</v>
      </c>
      <c r="N39" s="72"/>
      <c r="O39" s="186"/>
      <c r="P39" s="74">
        <v>13</v>
      </c>
      <c r="Q39" s="186"/>
      <c r="R39" s="68" t="s">
        <v>198</v>
      </c>
      <c r="S39" s="68">
        <v>229866680.73469999</v>
      </c>
      <c r="T39" s="68">
        <v>0</v>
      </c>
      <c r="U39" s="68">
        <v>20497035.140299998</v>
      </c>
      <c r="V39" s="68">
        <v>15058803.036</v>
      </c>
      <c r="W39" s="68">
        <v>7510911.4762000004</v>
      </c>
      <c r="X39" s="68">
        <v>0</v>
      </c>
      <c r="Y39" s="68">
        <f t="shared" si="7"/>
        <v>7510911.4762000004</v>
      </c>
      <c r="Z39" s="68">
        <v>227374201.88999999</v>
      </c>
      <c r="AA39" s="73">
        <f t="shared" si="8"/>
        <v>500307632.27719998</v>
      </c>
    </row>
    <row r="40" spans="1:27" ht="24.9" customHeight="1">
      <c r="A40" s="184"/>
      <c r="B40" s="186"/>
      <c r="C40" s="64">
        <v>16</v>
      </c>
      <c r="D40" s="68" t="s">
        <v>199</v>
      </c>
      <c r="E40" s="68">
        <v>180047677.52399999</v>
      </c>
      <c r="F40" s="68">
        <v>0</v>
      </c>
      <c r="G40" s="68">
        <v>16054712.937799999</v>
      </c>
      <c r="H40" s="68">
        <v>13268713.6392</v>
      </c>
      <c r="I40" s="68">
        <v>5883071.7138</v>
      </c>
      <c r="J40" s="68">
        <v>0</v>
      </c>
      <c r="K40" s="68">
        <f t="shared" si="6"/>
        <v>5883071.7138</v>
      </c>
      <c r="L40" s="68">
        <v>191296648.46000001</v>
      </c>
      <c r="M40" s="73">
        <f t="shared" si="0"/>
        <v>406550824.2748</v>
      </c>
      <c r="N40" s="72"/>
      <c r="O40" s="186"/>
      <c r="P40" s="74">
        <v>14</v>
      </c>
      <c r="Q40" s="186"/>
      <c r="R40" s="68" t="s">
        <v>200</v>
      </c>
      <c r="S40" s="68">
        <v>229329205.01679999</v>
      </c>
      <c r="T40" s="68">
        <v>0</v>
      </c>
      <c r="U40" s="68">
        <v>20449108.843899999</v>
      </c>
      <c r="V40" s="68">
        <v>15919829.841</v>
      </c>
      <c r="W40" s="68">
        <v>7493349.4157999996</v>
      </c>
      <c r="X40" s="68">
        <v>0</v>
      </c>
      <c r="Y40" s="68">
        <f t="shared" si="7"/>
        <v>7493349.4157999996</v>
      </c>
      <c r="Z40" s="68">
        <v>240625303.13</v>
      </c>
      <c r="AA40" s="73">
        <f t="shared" si="8"/>
        <v>513816796.2475</v>
      </c>
    </row>
    <row r="41" spans="1:27" ht="24.9" customHeight="1">
      <c r="A41" s="184"/>
      <c r="B41" s="186"/>
      <c r="C41" s="64">
        <v>17</v>
      </c>
      <c r="D41" s="68" t="s">
        <v>201</v>
      </c>
      <c r="E41" s="68">
        <v>171109573.2967</v>
      </c>
      <c r="F41" s="68">
        <v>0</v>
      </c>
      <c r="G41" s="68">
        <v>15257709.057700001</v>
      </c>
      <c r="H41" s="68">
        <v>12154707.7371</v>
      </c>
      <c r="I41" s="68">
        <v>5591018.4705999997</v>
      </c>
      <c r="J41" s="68">
        <v>0</v>
      </c>
      <c r="K41" s="68">
        <f t="shared" si="6"/>
        <v>5591018.4705999997</v>
      </c>
      <c r="L41" s="68">
        <v>217473136.56</v>
      </c>
      <c r="M41" s="73">
        <f t="shared" si="0"/>
        <v>421586145.1221</v>
      </c>
      <c r="N41" s="72"/>
      <c r="O41" s="186"/>
      <c r="P41" s="74">
        <v>15</v>
      </c>
      <c r="Q41" s="186"/>
      <c r="R41" s="68" t="s">
        <v>202</v>
      </c>
      <c r="S41" s="68">
        <v>200262964.87369999</v>
      </c>
      <c r="T41" s="68">
        <v>0</v>
      </c>
      <c r="U41" s="68">
        <v>17857294.563999999</v>
      </c>
      <c r="V41" s="68">
        <v>14292636.104499999</v>
      </c>
      <c r="W41" s="68">
        <v>6543607.7830999997</v>
      </c>
      <c r="X41" s="68">
        <v>0</v>
      </c>
      <c r="Y41" s="68">
        <f t="shared" si="7"/>
        <v>6543607.7830999997</v>
      </c>
      <c r="Z41" s="68">
        <v>215582982.94999999</v>
      </c>
      <c r="AA41" s="73">
        <f t="shared" si="8"/>
        <v>454539486.27530003</v>
      </c>
    </row>
    <row r="42" spans="1:27" ht="24.9" customHeight="1">
      <c r="A42" s="184"/>
      <c r="B42" s="186"/>
      <c r="C42" s="64">
        <v>18</v>
      </c>
      <c r="D42" s="68" t="s">
        <v>203</v>
      </c>
      <c r="E42" s="68">
        <v>193838977.32170001</v>
      </c>
      <c r="F42" s="68">
        <v>0</v>
      </c>
      <c r="G42" s="68">
        <v>17284472.534400001</v>
      </c>
      <c r="H42" s="68">
        <v>13855597.159</v>
      </c>
      <c r="I42" s="68">
        <v>6333703.4956999999</v>
      </c>
      <c r="J42" s="68">
        <v>0</v>
      </c>
      <c r="K42" s="68">
        <f t="shared" si="6"/>
        <v>6333703.4956999999</v>
      </c>
      <c r="L42" s="68">
        <v>237046506.16</v>
      </c>
      <c r="M42" s="73">
        <f t="shared" si="0"/>
        <v>468359256.67079997</v>
      </c>
      <c r="N42" s="72"/>
      <c r="O42" s="186"/>
      <c r="P42" s="74">
        <v>16</v>
      </c>
      <c r="Q42" s="186"/>
      <c r="R42" s="68" t="s">
        <v>204</v>
      </c>
      <c r="S42" s="68">
        <v>225611310.1672</v>
      </c>
      <c r="T42" s="68">
        <v>0</v>
      </c>
      <c r="U42" s="68">
        <v>20117587.019400001</v>
      </c>
      <c r="V42" s="68">
        <v>14292490.3456</v>
      </c>
      <c r="W42" s="68">
        <v>7371866.9155999999</v>
      </c>
      <c r="X42" s="68">
        <v>0</v>
      </c>
      <c r="Y42" s="68">
        <f t="shared" si="7"/>
        <v>7371866.9155999999</v>
      </c>
      <c r="Z42" s="68">
        <v>215580739.74000001</v>
      </c>
      <c r="AA42" s="73">
        <f t="shared" si="8"/>
        <v>482973994.18779999</v>
      </c>
    </row>
    <row r="43" spans="1:27" ht="24.9" customHeight="1">
      <c r="A43" s="184"/>
      <c r="B43" s="186"/>
      <c r="C43" s="64">
        <v>19</v>
      </c>
      <c r="D43" s="68" t="s">
        <v>205</v>
      </c>
      <c r="E43" s="68">
        <v>243988591.9337</v>
      </c>
      <c r="F43" s="68">
        <v>0</v>
      </c>
      <c r="G43" s="68">
        <v>21756275.101399999</v>
      </c>
      <c r="H43" s="68">
        <v>15127430.767100001</v>
      </c>
      <c r="I43" s="68">
        <v>7972346.0109999999</v>
      </c>
      <c r="J43" s="68">
        <v>0</v>
      </c>
      <c r="K43" s="68">
        <f t="shared" si="6"/>
        <v>7972346.0109999999</v>
      </c>
      <c r="L43" s="68">
        <v>173941815.40000001</v>
      </c>
      <c r="M43" s="73">
        <f t="shared" si="0"/>
        <v>462786459.21319997</v>
      </c>
      <c r="N43" s="72"/>
      <c r="O43" s="186"/>
      <c r="P43" s="74">
        <v>17</v>
      </c>
      <c r="Q43" s="186"/>
      <c r="R43" s="68" t="s">
        <v>206</v>
      </c>
      <c r="S43" s="68">
        <v>232895436.78119999</v>
      </c>
      <c r="T43" s="68">
        <v>0</v>
      </c>
      <c r="U43" s="68">
        <v>20767106.9877</v>
      </c>
      <c r="V43" s="68">
        <v>15258463.538000001</v>
      </c>
      <c r="W43" s="68">
        <v>7609876.3130000001</v>
      </c>
      <c r="X43" s="68">
        <v>0</v>
      </c>
      <c r="Y43" s="68">
        <f t="shared" si="7"/>
        <v>7609876.3130000001</v>
      </c>
      <c r="Z43" s="68">
        <v>230446953.53</v>
      </c>
      <c r="AA43" s="73">
        <f t="shared" si="8"/>
        <v>506977837.14990002</v>
      </c>
    </row>
    <row r="44" spans="1:27" ht="24.9" customHeight="1">
      <c r="A44" s="184"/>
      <c r="B44" s="186"/>
      <c r="C44" s="64">
        <v>20</v>
      </c>
      <c r="D44" s="68" t="s">
        <v>207</v>
      </c>
      <c r="E44" s="68">
        <v>209044756.2446</v>
      </c>
      <c r="F44" s="68">
        <v>0</v>
      </c>
      <c r="G44" s="68">
        <v>18640360.1468</v>
      </c>
      <c r="H44" s="68">
        <v>11027029.652799999</v>
      </c>
      <c r="I44" s="68">
        <v>6830553.4917000001</v>
      </c>
      <c r="J44" s="68">
        <v>0</v>
      </c>
      <c r="K44" s="68">
        <f t="shared" si="6"/>
        <v>6830553.4917000001</v>
      </c>
      <c r="L44" s="68">
        <v>239536471.34999999</v>
      </c>
      <c r="M44" s="73">
        <f t="shared" si="0"/>
        <v>485079170.88590002</v>
      </c>
      <c r="N44" s="72"/>
      <c r="O44" s="186"/>
      <c r="P44" s="74">
        <v>18</v>
      </c>
      <c r="Q44" s="186"/>
      <c r="R44" s="68" t="s">
        <v>208</v>
      </c>
      <c r="S44" s="68">
        <v>222944963.9152</v>
      </c>
      <c r="T44" s="68">
        <v>0</v>
      </c>
      <c r="U44" s="68">
        <v>19879830.974800002</v>
      </c>
      <c r="V44" s="68">
        <v>14719651.294</v>
      </c>
      <c r="W44" s="68">
        <v>7284743.8466999996</v>
      </c>
      <c r="X44" s="68">
        <v>0</v>
      </c>
      <c r="Y44" s="68">
        <f t="shared" si="7"/>
        <v>7284743.8466999996</v>
      </c>
      <c r="Z44" s="68">
        <v>222154696.47999999</v>
      </c>
      <c r="AA44" s="73">
        <f t="shared" si="8"/>
        <v>486983886.51069999</v>
      </c>
    </row>
    <row r="45" spans="1:27" ht="24.9" customHeight="1">
      <c r="A45" s="184"/>
      <c r="B45" s="186"/>
      <c r="C45" s="70">
        <v>21</v>
      </c>
      <c r="D45" s="68" t="s">
        <v>209</v>
      </c>
      <c r="E45" s="68">
        <v>202580140.36210001</v>
      </c>
      <c r="F45" s="68">
        <v>0</v>
      </c>
      <c r="G45" s="68">
        <v>18063915.3202</v>
      </c>
      <c r="H45" s="68">
        <v>15183110.6559</v>
      </c>
      <c r="I45" s="68">
        <v>6619321.6705</v>
      </c>
      <c r="J45" s="68">
        <v>0</v>
      </c>
      <c r="K45" s="68">
        <f t="shared" si="6"/>
        <v>6619321.6705</v>
      </c>
      <c r="L45" s="68">
        <v>237903413.09999999</v>
      </c>
      <c r="M45" s="73">
        <f t="shared" si="0"/>
        <v>480349901.10869998</v>
      </c>
      <c r="N45" s="72"/>
      <c r="O45" s="186"/>
      <c r="P45" s="74">
        <v>19</v>
      </c>
      <c r="Q45" s="186"/>
      <c r="R45" s="68" t="s">
        <v>210</v>
      </c>
      <c r="S45" s="68">
        <v>244484582.02379999</v>
      </c>
      <c r="T45" s="68">
        <v>0</v>
      </c>
      <c r="U45" s="68">
        <v>21800502.156199999</v>
      </c>
      <c r="V45" s="68">
        <v>16507762.8246</v>
      </c>
      <c r="W45" s="68">
        <v>7988552.5253999997</v>
      </c>
      <c r="X45" s="68">
        <v>0</v>
      </c>
      <c r="Y45" s="68">
        <f t="shared" si="7"/>
        <v>7988552.5253999997</v>
      </c>
      <c r="Z45" s="68">
        <v>249673522.58000001</v>
      </c>
      <c r="AA45" s="73">
        <f t="shared" si="8"/>
        <v>540454922.11000001</v>
      </c>
    </row>
    <row r="46" spans="1:27" ht="24.9" customHeight="1">
      <c r="A46" s="64"/>
      <c r="B46" s="180" t="s">
        <v>211</v>
      </c>
      <c r="C46" s="180"/>
      <c r="D46" s="69"/>
      <c r="E46" s="69">
        <f>SUM(E25:E45)</f>
        <v>4287028623.2433</v>
      </c>
      <c r="F46" s="69">
        <f t="shared" ref="F46:M46" si="9">SUM(F25:F45)</f>
        <v>0</v>
      </c>
      <c r="G46" s="69">
        <f t="shared" si="9"/>
        <v>382271045.36159998</v>
      </c>
      <c r="H46" s="69">
        <f t="shared" si="9"/>
        <v>292065162.94309998</v>
      </c>
      <c r="I46" s="69">
        <f t="shared" si="9"/>
        <v>140078990.05790001</v>
      </c>
      <c r="J46" s="69">
        <f t="shared" si="9"/>
        <v>0</v>
      </c>
      <c r="K46" s="69">
        <f t="shared" si="9"/>
        <v>140078990.05790001</v>
      </c>
      <c r="L46" s="69">
        <f t="shared" si="9"/>
        <v>4583828150.5100002</v>
      </c>
      <c r="M46" s="69">
        <f t="shared" si="9"/>
        <v>9685271972.1159</v>
      </c>
      <c r="N46" s="72"/>
      <c r="O46" s="186"/>
      <c r="P46" s="74">
        <v>20</v>
      </c>
      <c r="Q46" s="186"/>
      <c r="R46" s="68" t="s">
        <v>212</v>
      </c>
      <c r="S46" s="68">
        <v>194688571.6223</v>
      </c>
      <c r="T46" s="68">
        <v>0</v>
      </c>
      <c r="U46" s="68">
        <v>17360230.204799999</v>
      </c>
      <c r="V46" s="68">
        <v>13758604.751499999</v>
      </c>
      <c r="W46" s="68">
        <v>6361464.0548</v>
      </c>
      <c r="X46" s="68">
        <v>0</v>
      </c>
      <c r="Y46" s="68">
        <f t="shared" si="7"/>
        <v>6361464.0548</v>
      </c>
      <c r="Z46" s="68">
        <v>207364303.25999999</v>
      </c>
      <c r="AA46" s="73">
        <f t="shared" si="8"/>
        <v>439533173.89340001</v>
      </c>
    </row>
    <row r="47" spans="1:27" ht="24.9" customHeight="1">
      <c r="A47" s="184">
        <v>3</v>
      </c>
      <c r="B47" s="185" t="s">
        <v>213</v>
      </c>
      <c r="C47" s="71">
        <v>1</v>
      </c>
      <c r="D47" s="68" t="s">
        <v>214</v>
      </c>
      <c r="E47" s="68">
        <v>194524825.19220001</v>
      </c>
      <c r="F47" s="68">
        <v>0</v>
      </c>
      <c r="G47" s="68">
        <v>17345629.0616</v>
      </c>
      <c r="H47" s="68">
        <v>13564055.8168</v>
      </c>
      <c r="I47" s="68">
        <v>6356113.6276000002</v>
      </c>
      <c r="J47" s="68">
        <f>I47/2</f>
        <v>3178056.8138000001</v>
      </c>
      <c r="K47" s="68">
        <f t="shared" ref="K47:K77" si="10">I47-J47</f>
        <v>3178056.8138000001</v>
      </c>
      <c r="L47" s="68">
        <v>225751080.72</v>
      </c>
      <c r="M47" s="73">
        <f t="shared" si="0"/>
        <v>454363647.60439998</v>
      </c>
      <c r="N47" s="72"/>
      <c r="O47" s="186"/>
      <c r="P47" s="74">
        <v>21</v>
      </c>
      <c r="Q47" s="186"/>
      <c r="R47" s="68" t="s">
        <v>107</v>
      </c>
      <c r="S47" s="68">
        <v>268137616.9598</v>
      </c>
      <c r="T47" s="68">
        <v>0</v>
      </c>
      <c r="U47" s="68">
        <v>23909625.090999998</v>
      </c>
      <c r="V47" s="68">
        <v>18627679.8499</v>
      </c>
      <c r="W47" s="68">
        <v>8761417.2614999991</v>
      </c>
      <c r="X47" s="68">
        <v>0</v>
      </c>
      <c r="Y47" s="68">
        <f t="shared" si="7"/>
        <v>8761417.2614999991</v>
      </c>
      <c r="Z47" s="68">
        <v>282298796.19999999</v>
      </c>
      <c r="AA47" s="73">
        <f t="shared" si="8"/>
        <v>601735135.36220002</v>
      </c>
    </row>
    <row r="48" spans="1:27" ht="24.9" customHeight="1">
      <c r="A48" s="184"/>
      <c r="B48" s="186"/>
      <c r="C48" s="64">
        <v>2</v>
      </c>
      <c r="D48" s="68" t="s">
        <v>215</v>
      </c>
      <c r="E48" s="68">
        <v>151884687.7441</v>
      </c>
      <c r="F48" s="68">
        <v>0</v>
      </c>
      <c r="G48" s="68">
        <v>13543440.7981</v>
      </c>
      <c r="H48" s="68">
        <v>11274271.4027</v>
      </c>
      <c r="I48" s="68">
        <v>4962843.8562000003</v>
      </c>
      <c r="J48" s="68">
        <f t="shared" ref="J48:J77" si="11">I48/2</f>
        <v>2481421.9281000001</v>
      </c>
      <c r="K48" s="68">
        <f t="shared" si="10"/>
        <v>2481421.9281000001</v>
      </c>
      <c r="L48" s="68">
        <v>190511567.97</v>
      </c>
      <c r="M48" s="73">
        <f t="shared" si="0"/>
        <v>369695389.84299999</v>
      </c>
      <c r="N48" s="72"/>
      <c r="O48" s="186"/>
      <c r="P48" s="74">
        <v>22</v>
      </c>
      <c r="Q48" s="186"/>
      <c r="R48" s="68" t="s">
        <v>216</v>
      </c>
      <c r="S48" s="68">
        <v>188673152.39309999</v>
      </c>
      <c r="T48" s="68">
        <v>0</v>
      </c>
      <c r="U48" s="68">
        <v>16823839.898400001</v>
      </c>
      <c r="V48" s="68">
        <v>12771729.7369</v>
      </c>
      <c r="W48" s="68">
        <v>6164909.7686999999</v>
      </c>
      <c r="X48" s="68">
        <v>0</v>
      </c>
      <c r="Y48" s="68">
        <f t="shared" si="7"/>
        <v>6164909.7686999999</v>
      </c>
      <c r="Z48" s="68">
        <v>192176412.88</v>
      </c>
      <c r="AA48" s="73">
        <f t="shared" si="8"/>
        <v>416610044.6771</v>
      </c>
    </row>
    <row r="49" spans="1:27" ht="24.9" customHeight="1">
      <c r="A49" s="184"/>
      <c r="B49" s="186"/>
      <c r="C49" s="64">
        <v>3</v>
      </c>
      <c r="D49" s="68" t="s">
        <v>217</v>
      </c>
      <c r="E49" s="68">
        <v>200530816.2078</v>
      </c>
      <c r="F49" s="68">
        <v>0</v>
      </c>
      <c r="G49" s="68">
        <v>17881178.661499999</v>
      </c>
      <c r="H49" s="68">
        <v>14539678.2465</v>
      </c>
      <c r="I49" s="68">
        <v>6552359.8459999999</v>
      </c>
      <c r="J49" s="68">
        <f t="shared" si="11"/>
        <v>3276179.923</v>
      </c>
      <c r="K49" s="68">
        <f t="shared" si="10"/>
        <v>3276179.923</v>
      </c>
      <c r="L49" s="68">
        <v>240765795.13</v>
      </c>
      <c r="M49" s="73">
        <f t="shared" si="0"/>
        <v>476993648.1688</v>
      </c>
      <c r="N49" s="72"/>
      <c r="O49" s="186"/>
      <c r="P49" s="74">
        <v>23</v>
      </c>
      <c r="Q49" s="186"/>
      <c r="R49" s="68" t="s">
        <v>218</v>
      </c>
      <c r="S49" s="68">
        <v>178246114.0381</v>
      </c>
      <c r="T49" s="68">
        <v>0</v>
      </c>
      <c r="U49" s="68">
        <v>15894068.907199999</v>
      </c>
      <c r="V49" s="68">
        <v>12237844.142899999</v>
      </c>
      <c r="W49" s="68">
        <v>5824205.4883000003</v>
      </c>
      <c r="X49" s="68">
        <v>0</v>
      </c>
      <c r="Y49" s="68">
        <f t="shared" si="7"/>
        <v>5824205.4883000003</v>
      </c>
      <c r="Z49" s="68">
        <v>183959976.40000001</v>
      </c>
      <c r="AA49" s="73">
        <f t="shared" si="8"/>
        <v>396162208.97649997</v>
      </c>
    </row>
    <row r="50" spans="1:27" ht="24.9" customHeight="1">
      <c r="A50" s="184"/>
      <c r="B50" s="186"/>
      <c r="C50" s="64">
        <v>4</v>
      </c>
      <c r="D50" s="68" t="s">
        <v>219</v>
      </c>
      <c r="E50" s="68">
        <v>153729647.55239999</v>
      </c>
      <c r="F50" s="68">
        <v>0</v>
      </c>
      <c r="G50" s="68">
        <v>13707954.4452</v>
      </c>
      <c r="H50" s="68">
        <v>11683912.1349</v>
      </c>
      <c r="I50" s="68">
        <v>5023128.0599999996</v>
      </c>
      <c r="J50" s="68">
        <f t="shared" si="11"/>
        <v>2511564.0299999998</v>
      </c>
      <c r="K50" s="68">
        <f t="shared" si="10"/>
        <v>2511564.0299999998</v>
      </c>
      <c r="L50" s="68">
        <v>196815890.63999999</v>
      </c>
      <c r="M50" s="73">
        <f t="shared" si="0"/>
        <v>378448968.80250001</v>
      </c>
      <c r="N50" s="72"/>
      <c r="O50" s="186"/>
      <c r="P50" s="74">
        <v>24</v>
      </c>
      <c r="Q50" s="186"/>
      <c r="R50" s="68" t="s">
        <v>220</v>
      </c>
      <c r="S50" s="68">
        <v>216833726.0167</v>
      </c>
      <c r="T50" s="68">
        <v>0</v>
      </c>
      <c r="U50" s="68">
        <v>19334896.5913</v>
      </c>
      <c r="V50" s="68">
        <v>15208730.611099999</v>
      </c>
      <c r="W50" s="68">
        <v>7085058.6782</v>
      </c>
      <c r="X50" s="68">
        <v>0</v>
      </c>
      <c r="Y50" s="68">
        <f t="shared" si="7"/>
        <v>7085058.6782</v>
      </c>
      <c r="Z50" s="68">
        <v>229681569.63999999</v>
      </c>
      <c r="AA50" s="73">
        <f t="shared" si="8"/>
        <v>488143981.53729999</v>
      </c>
    </row>
    <row r="51" spans="1:27" ht="24.9" customHeight="1">
      <c r="A51" s="184"/>
      <c r="B51" s="186"/>
      <c r="C51" s="64">
        <v>5</v>
      </c>
      <c r="D51" s="68" t="s">
        <v>221</v>
      </c>
      <c r="E51" s="68">
        <v>206587403.09299999</v>
      </c>
      <c r="F51" s="68">
        <v>0</v>
      </c>
      <c r="G51" s="68">
        <v>18421239.8561</v>
      </c>
      <c r="H51" s="68">
        <v>15125949.5789</v>
      </c>
      <c r="I51" s="68">
        <v>6750259.2884999998</v>
      </c>
      <c r="J51" s="68">
        <f t="shared" si="11"/>
        <v>3375129.6442499999</v>
      </c>
      <c r="K51" s="68">
        <f t="shared" si="10"/>
        <v>3375129.6442499999</v>
      </c>
      <c r="L51" s="68">
        <v>249788441.97</v>
      </c>
      <c r="M51" s="73">
        <f t="shared" si="0"/>
        <v>493298164.14225</v>
      </c>
      <c r="N51" s="72"/>
      <c r="O51" s="186"/>
      <c r="P51" s="74">
        <v>25</v>
      </c>
      <c r="Q51" s="186"/>
      <c r="R51" s="68" t="s">
        <v>222</v>
      </c>
      <c r="S51" s="68">
        <v>215775595.41760001</v>
      </c>
      <c r="T51" s="68">
        <v>0</v>
      </c>
      <c r="U51" s="68">
        <v>19240543.8994</v>
      </c>
      <c r="V51" s="68">
        <v>14676477.5163</v>
      </c>
      <c r="W51" s="68">
        <v>7050484.1794999996</v>
      </c>
      <c r="X51" s="68">
        <v>0</v>
      </c>
      <c r="Y51" s="68">
        <f t="shared" si="7"/>
        <v>7050484.1794999996</v>
      </c>
      <c r="Z51" s="68">
        <v>221490257.12</v>
      </c>
      <c r="AA51" s="73">
        <f t="shared" si="8"/>
        <v>478233358.13279998</v>
      </c>
    </row>
    <row r="52" spans="1:27" ht="24.9" customHeight="1">
      <c r="A52" s="184"/>
      <c r="B52" s="186"/>
      <c r="C52" s="64">
        <v>6</v>
      </c>
      <c r="D52" s="68" t="s">
        <v>223</v>
      </c>
      <c r="E52" s="68">
        <v>180064193.24070001</v>
      </c>
      <c r="F52" s="68">
        <v>0</v>
      </c>
      <c r="G52" s="68">
        <v>16056185.6315</v>
      </c>
      <c r="H52" s="68">
        <v>12582457.273399999</v>
      </c>
      <c r="I52" s="68">
        <v>5883611.3661000002</v>
      </c>
      <c r="J52" s="68">
        <f t="shared" si="11"/>
        <v>2941805.6830500001</v>
      </c>
      <c r="K52" s="68">
        <f t="shared" si="10"/>
        <v>2941805.6830500001</v>
      </c>
      <c r="L52" s="68">
        <v>210644394.61000001</v>
      </c>
      <c r="M52" s="73">
        <f t="shared" si="0"/>
        <v>422289036.43865001</v>
      </c>
      <c r="N52" s="72"/>
      <c r="O52" s="186"/>
      <c r="P52" s="74">
        <v>26</v>
      </c>
      <c r="Q52" s="186"/>
      <c r="R52" s="68" t="s">
        <v>224</v>
      </c>
      <c r="S52" s="68">
        <v>204678658.77399999</v>
      </c>
      <c r="T52" s="68">
        <v>0</v>
      </c>
      <c r="U52" s="68">
        <v>18251038.5931</v>
      </c>
      <c r="V52" s="68">
        <v>14502907.852299999</v>
      </c>
      <c r="W52" s="68">
        <v>6687890.9210000001</v>
      </c>
      <c r="X52" s="68">
        <v>0</v>
      </c>
      <c r="Y52" s="68">
        <f t="shared" si="7"/>
        <v>6687890.9210000001</v>
      </c>
      <c r="Z52" s="68">
        <v>218819040.41</v>
      </c>
      <c r="AA52" s="73">
        <f t="shared" si="8"/>
        <v>462939536.55040002</v>
      </c>
    </row>
    <row r="53" spans="1:27" ht="24.9" customHeight="1">
      <c r="A53" s="184"/>
      <c r="B53" s="186"/>
      <c r="C53" s="64">
        <v>7</v>
      </c>
      <c r="D53" s="68" t="s">
        <v>225</v>
      </c>
      <c r="E53" s="68">
        <v>204224156.0079</v>
      </c>
      <c r="F53" s="68">
        <v>0</v>
      </c>
      <c r="G53" s="68">
        <v>18210510.931000002</v>
      </c>
      <c r="H53" s="68">
        <v>14444264.4893</v>
      </c>
      <c r="I53" s="68">
        <v>6673040.0081000002</v>
      </c>
      <c r="J53" s="68">
        <f t="shared" si="11"/>
        <v>3336520.0040500001</v>
      </c>
      <c r="K53" s="68">
        <f t="shared" si="10"/>
        <v>3336520.0040500001</v>
      </c>
      <c r="L53" s="68">
        <v>239297388.63999999</v>
      </c>
      <c r="M53" s="73">
        <f t="shared" si="0"/>
        <v>479512840.07225001</v>
      </c>
      <c r="N53" s="72"/>
      <c r="O53" s="186"/>
      <c r="P53" s="74">
        <v>27</v>
      </c>
      <c r="Q53" s="186"/>
      <c r="R53" s="68" t="s">
        <v>226</v>
      </c>
      <c r="S53" s="68">
        <v>208977375.87490001</v>
      </c>
      <c r="T53" s="68">
        <v>0</v>
      </c>
      <c r="U53" s="68">
        <v>18634351.891100001</v>
      </c>
      <c r="V53" s="68">
        <v>14391198.2533</v>
      </c>
      <c r="W53" s="68">
        <v>6828351.8328999998</v>
      </c>
      <c r="X53" s="68">
        <v>0</v>
      </c>
      <c r="Y53" s="68">
        <f t="shared" si="7"/>
        <v>6828351.8328999998</v>
      </c>
      <c r="Z53" s="68">
        <v>217099842.83000001</v>
      </c>
      <c r="AA53" s="73">
        <f t="shared" si="8"/>
        <v>465931120.68220001</v>
      </c>
    </row>
    <row r="54" spans="1:27" ht="24.9" customHeight="1">
      <c r="A54" s="184"/>
      <c r="B54" s="186"/>
      <c r="C54" s="64">
        <v>8</v>
      </c>
      <c r="D54" s="68" t="s">
        <v>227</v>
      </c>
      <c r="E54" s="68">
        <v>163634412.68329999</v>
      </c>
      <c r="F54" s="68">
        <v>0</v>
      </c>
      <c r="G54" s="68">
        <v>14591154.7347</v>
      </c>
      <c r="H54" s="68">
        <v>11706796.2777</v>
      </c>
      <c r="I54" s="68">
        <v>5346767.0225</v>
      </c>
      <c r="J54" s="68">
        <f t="shared" si="11"/>
        <v>2673383.51125</v>
      </c>
      <c r="K54" s="68">
        <f t="shared" si="10"/>
        <v>2673383.51125</v>
      </c>
      <c r="L54" s="68">
        <v>197168074.91</v>
      </c>
      <c r="M54" s="73">
        <f t="shared" si="0"/>
        <v>389773822.11694998</v>
      </c>
      <c r="N54" s="72"/>
      <c r="O54" s="186"/>
      <c r="P54" s="74">
        <v>28</v>
      </c>
      <c r="Q54" s="186"/>
      <c r="R54" s="68" t="s">
        <v>228</v>
      </c>
      <c r="S54" s="68">
        <v>176024690.86539999</v>
      </c>
      <c r="T54" s="68">
        <v>0</v>
      </c>
      <c r="U54" s="68">
        <v>15695986.3113</v>
      </c>
      <c r="V54" s="68">
        <v>12705963.3342</v>
      </c>
      <c r="W54" s="68">
        <v>5751620.3152999999</v>
      </c>
      <c r="X54" s="68">
        <v>0</v>
      </c>
      <c r="Y54" s="68">
        <f t="shared" si="7"/>
        <v>5751620.3152999999</v>
      </c>
      <c r="Z54" s="68">
        <v>191164275.68000001</v>
      </c>
      <c r="AA54" s="73">
        <f t="shared" si="8"/>
        <v>401342536.50620002</v>
      </c>
    </row>
    <row r="55" spans="1:27" ht="24.9" customHeight="1">
      <c r="A55" s="184"/>
      <c r="B55" s="186"/>
      <c r="C55" s="64">
        <v>9</v>
      </c>
      <c r="D55" s="68" t="s">
        <v>229</v>
      </c>
      <c r="E55" s="68">
        <v>189903397.79010001</v>
      </c>
      <c r="F55" s="68">
        <v>0</v>
      </c>
      <c r="G55" s="68">
        <v>16933539.934300002</v>
      </c>
      <c r="H55" s="68">
        <v>13506072.9377</v>
      </c>
      <c r="I55" s="68">
        <v>6205108.1316999998</v>
      </c>
      <c r="J55" s="68">
        <f t="shared" si="11"/>
        <v>3102554.0658499999</v>
      </c>
      <c r="K55" s="68">
        <f t="shared" si="10"/>
        <v>3102554.0658499999</v>
      </c>
      <c r="L55" s="68">
        <v>224858731.03</v>
      </c>
      <c r="M55" s="73">
        <f t="shared" si="0"/>
        <v>448304295.75795001</v>
      </c>
      <c r="N55" s="72"/>
      <c r="O55" s="186"/>
      <c r="P55" s="74">
        <v>29</v>
      </c>
      <c r="Q55" s="186"/>
      <c r="R55" s="68" t="s">
        <v>230</v>
      </c>
      <c r="S55" s="68">
        <v>210624679.2588</v>
      </c>
      <c r="T55" s="68">
        <v>0</v>
      </c>
      <c r="U55" s="68">
        <v>18781240.666900001</v>
      </c>
      <c r="V55" s="68">
        <v>14349802.7338</v>
      </c>
      <c r="W55" s="68">
        <v>6882177.5977999996</v>
      </c>
      <c r="X55" s="68">
        <v>0</v>
      </c>
      <c r="Y55" s="68">
        <f t="shared" si="7"/>
        <v>6882177.5977999996</v>
      </c>
      <c r="Z55" s="68">
        <v>216462770.65000001</v>
      </c>
      <c r="AA55" s="73">
        <f t="shared" si="8"/>
        <v>467100670.9073</v>
      </c>
    </row>
    <row r="56" spans="1:27" ht="24.9" customHeight="1">
      <c r="A56" s="184"/>
      <c r="B56" s="186"/>
      <c r="C56" s="64">
        <v>10</v>
      </c>
      <c r="D56" s="68" t="s">
        <v>231</v>
      </c>
      <c r="E56" s="68">
        <v>206606105.2446</v>
      </c>
      <c r="F56" s="68">
        <v>0</v>
      </c>
      <c r="G56" s="68">
        <v>18422907.512600001</v>
      </c>
      <c r="H56" s="68">
        <v>15037678.0064</v>
      </c>
      <c r="I56" s="68">
        <v>6750870.3827</v>
      </c>
      <c r="J56" s="68">
        <f t="shared" si="11"/>
        <v>3375435.19135</v>
      </c>
      <c r="K56" s="68">
        <f t="shared" si="10"/>
        <v>3375435.19135</v>
      </c>
      <c r="L56" s="68">
        <v>248429952.84999999</v>
      </c>
      <c r="M56" s="73">
        <f t="shared" si="0"/>
        <v>491872078.80495</v>
      </c>
      <c r="N56" s="72"/>
      <c r="O56" s="186"/>
      <c r="P56" s="74">
        <v>30</v>
      </c>
      <c r="Q56" s="186"/>
      <c r="R56" s="68" t="s">
        <v>232</v>
      </c>
      <c r="S56" s="68">
        <v>189996138.01100001</v>
      </c>
      <c r="T56" s="68">
        <v>0</v>
      </c>
      <c r="U56" s="68">
        <v>16941809.508400001</v>
      </c>
      <c r="V56" s="68">
        <v>13825945.350099999</v>
      </c>
      <c r="W56" s="68">
        <v>6208138.4255999997</v>
      </c>
      <c r="X56" s="68">
        <v>0</v>
      </c>
      <c r="Y56" s="68">
        <f t="shared" si="7"/>
        <v>6208138.4255999997</v>
      </c>
      <c r="Z56" s="68">
        <v>208400667.15000001</v>
      </c>
      <c r="AA56" s="73">
        <f t="shared" si="8"/>
        <v>435372698.44510001</v>
      </c>
    </row>
    <row r="57" spans="1:27" ht="24.9" customHeight="1">
      <c r="A57" s="184"/>
      <c r="B57" s="186"/>
      <c r="C57" s="64">
        <v>11</v>
      </c>
      <c r="D57" s="68" t="s">
        <v>233</v>
      </c>
      <c r="E57" s="68">
        <v>159009779.65880001</v>
      </c>
      <c r="F57" s="68">
        <v>0</v>
      </c>
      <c r="G57" s="68">
        <v>14178779.7645</v>
      </c>
      <c r="H57" s="68">
        <v>11635636.796700001</v>
      </c>
      <c r="I57" s="68">
        <v>5195656.7827000003</v>
      </c>
      <c r="J57" s="68">
        <f t="shared" si="11"/>
        <v>2597828.3913500002</v>
      </c>
      <c r="K57" s="68">
        <f t="shared" si="10"/>
        <v>2597828.3913500002</v>
      </c>
      <c r="L57" s="68">
        <v>196072938.87</v>
      </c>
      <c r="M57" s="73">
        <f t="shared" si="0"/>
        <v>383494963.48135</v>
      </c>
      <c r="N57" s="72"/>
      <c r="O57" s="186"/>
      <c r="P57" s="74">
        <v>31</v>
      </c>
      <c r="Q57" s="186"/>
      <c r="R57" s="68" t="s">
        <v>234</v>
      </c>
      <c r="S57" s="68">
        <v>196852654.27419999</v>
      </c>
      <c r="T57" s="68">
        <v>0</v>
      </c>
      <c r="U57" s="68">
        <v>17553199.790600002</v>
      </c>
      <c r="V57" s="68">
        <v>13310133.856000001</v>
      </c>
      <c r="W57" s="68">
        <v>6432175.6218999997</v>
      </c>
      <c r="X57" s="68">
        <v>0</v>
      </c>
      <c r="Y57" s="68">
        <f t="shared" si="7"/>
        <v>6432175.6218999997</v>
      </c>
      <c r="Z57" s="68">
        <v>200462388.93000001</v>
      </c>
      <c r="AA57" s="73">
        <f t="shared" si="8"/>
        <v>434610552.4727</v>
      </c>
    </row>
    <row r="58" spans="1:27" ht="24.9" customHeight="1">
      <c r="A58" s="184"/>
      <c r="B58" s="186"/>
      <c r="C58" s="64">
        <v>12</v>
      </c>
      <c r="D58" s="68" t="s">
        <v>235</v>
      </c>
      <c r="E58" s="68">
        <v>188079996.30579999</v>
      </c>
      <c r="F58" s="68">
        <v>0</v>
      </c>
      <c r="G58" s="68">
        <v>16770948.6262</v>
      </c>
      <c r="H58" s="68">
        <v>13354571.1668</v>
      </c>
      <c r="I58" s="68">
        <v>6145528.3480000002</v>
      </c>
      <c r="J58" s="68">
        <f t="shared" si="11"/>
        <v>3072764.1740000001</v>
      </c>
      <c r="K58" s="68">
        <f t="shared" si="10"/>
        <v>3072764.1740000001</v>
      </c>
      <c r="L58" s="68">
        <v>222527136.59999999</v>
      </c>
      <c r="M58" s="73">
        <f t="shared" si="0"/>
        <v>443805416.87279999</v>
      </c>
      <c r="N58" s="72"/>
      <c r="O58" s="186"/>
      <c r="P58" s="74">
        <v>32</v>
      </c>
      <c r="Q58" s="186"/>
      <c r="R58" s="68" t="s">
        <v>236</v>
      </c>
      <c r="S58" s="68">
        <v>211218856.95269999</v>
      </c>
      <c r="T58" s="68">
        <v>0</v>
      </c>
      <c r="U58" s="68">
        <v>18834223.035</v>
      </c>
      <c r="V58" s="68">
        <v>14701518.8904</v>
      </c>
      <c r="W58" s="68">
        <v>6901592.3996000001</v>
      </c>
      <c r="X58" s="68">
        <v>0</v>
      </c>
      <c r="Y58" s="68">
        <f t="shared" si="7"/>
        <v>6901592.3996000001</v>
      </c>
      <c r="Z58" s="68">
        <v>221875640.93000001</v>
      </c>
      <c r="AA58" s="73">
        <f t="shared" si="8"/>
        <v>473531832.20770001</v>
      </c>
    </row>
    <row r="59" spans="1:27" ht="24.9" customHeight="1">
      <c r="A59" s="184"/>
      <c r="B59" s="186"/>
      <c r="C59" s="64">
        <v>13</v>
      </c>
      <c r="D59" s="68" t="s">
        <v>237</v>
      </c>
      <c r="E59" s="68">
        <v>188133024.16589999</v>
      </c>
      <c r="F59" s="68">
        <v>0</v>
      </c>
      <c r="G59" s="68">
        <v>16775677.079700001</v>
      </c>
      <c r="H59" s="68">
        <v>13358040.228</v>
      </c>
      <c r="I59" s="68">
        <v>6147261.0373999998</v>
      </c>
      <c r="J59" s="68">
        <f t="shared" si="11"/>
        <v>3073630.5186999999</v>
      </c>
      <c r="K59" s="68">
        <f t="shared" si="10"/>
        <v>3073630.5186999999</v>
      </c>
      <c r="L59" s="68">
        <v>222580525.03999999</v>
      </c>
      <c r="M59" s="73">
        <f t="shared" si="0"/>
        <v>443920897.0323</v>
      </c>
      <c r="N59" s="72"/>
      <c r="O59" s="186"/>
      <c r="P59" s="74">
        <v>33</v>
      </c>
      <c r="Q59" s="186"/>
      <c r="R59" s="68" t="s">
        <v>238</v>
      </c>
      <c r="S59" s="68">
        <v>204710860.78310001</v>
      </c>
      <c r="T59" s="68">
        <v>0</v>
      </c>
      <c r="U59" s="68">
        <v>18253910.021600001</v>
      </c>
      <c r="V59" s="68">
        <v>13346194.6008</v>
      </c>
      <c r="W59" s="68">
        <v>6688943.1240999997</v>
      </c>
      <c r="X59" s="68">
        <v>0</v>
      </c>
      <c r="Y59" s="68">
        <f t="shared" si="7"/>
        <v>6688943.1240999997</v>
      </c>
      <c r="Z59" s="68">
        <v>201017359.55000001</v>
      </c>
      <c r="AA59" s="73">
        <f t="shared" si="8"/>
        <v>444017268.07959998</v>
      </c>
    </row>
    <row r="60" spans="1:27" ht="24.9" customHeight="1">
      <c r="A60" s="184"/>
      <c r="B60" s="186"/>
      <c r="C60" s="64">
        <v>14</v>
      </c>
      <c r="D60" s="68" t="s">
        <v>239</v>
      </c>
      <c r="E60" s="68">
        <v>194031227.6117</v>
      </c>
      <c r="F60" s="68">
        <v>0</v>
      </c>
      <c r="G60" s="68">
        <v>17301615.344900001</v>
      </c>
      <c r="H60" s="68">
        <v>13680283.9408</v>
      </c>
      <c r="I60" s="68">
        <v>6339985.2887000004</v>
      </c>
      <c r="J60" s="68">
        <f t="shared" si="11"/>
        <v>3169992.6443500002</v>
      </c>
      <c r="K60" s="68">
        <f t="shared" si="10"/>
        <v>3169992.6443500002</v>
      </c>
      <c r="L60" s="68">
        <v>227539817.87</v>
      </c>
      <c r="M60" s="73">
        <f t="shared" si="0"/>
        <v>455722937.41175002</v>
      </c>
      <c r="N60" s="72"/>
      <c r="O60" s="187"/>
      <c r="P60" s="74">
        <v>34</v>
      </c>
      <c r="Q60" s="187"/>
      <c r="R60" s="68" t="s">
        <v>240</v>
      </c>
      <c r="S60" s="68">
        <v>200633439.63049999</v>
      </c>
      <c r="T60" s="68">
        <v>0</v>
      </c>
      <c r="U60" s="68">
        <v>17890329.513099998</v>
      </c>
      <c r="V60" s="68">
        <v>13855067.9726</v>
      </c>
      <c r="W60" s="68">
        <v>6555713.0743000004</v>
      </c>
      <c r="X60" s="68">
        <v>0</v>
      </c>
      <c r="Y60" s="68">
        <f t="shared" si="7"/>
        <v>6555713.0743000004</v>
      </c>
      <c r="Z60" s="68">
        <v>208848860.88</v>
      </c>
      <c r="AA60" s="73">
        <f t="shared" si="8"/>
        <v>447783411.07050002</v>
      </c>
    </row>
    <row r="61" spans="1:27" ht="24.9" customHeight="1">
      <c r="A61" s="184"/>
      <c r="B61" s="186"/>
      <c r="C61" s="64">
        <v>15</v>
      </c>
      <c r="D61" s="68" t="s">
        <v>241</v>
      </c>
      <c r="E61" s="68">
        <v>177266541.26640001</v>
      </c>
      <c r="F61" s="68">
        <v>0</v>
      </c>
      <c r="G61" s="68">
        <v>15806721.156500001</v>
      </c>
      <c r="H61" s="68">
        <v>12401074.933800001</v>
      </c>
      <c r="I61" s="68">
        <v>5792197.8727000002</v>
      </c>
      <c r="J61" s="68">
        <f t="shared" si="11"/>
        <v>2896098.9363500001</v>
      </c>
      <c r="K61" s="68">
        <f t="shared" si="10"/>
        <v>2896098.9363500001</v>
      </c>
      <c r="L61" s="68">
        <v>207852941.75</v>
      </c>
      <c r="M61" s="73">
        <f t="shared" si="0"/>
        <v>416223378.04304999</v>
      </c>
      <c r="N61" s="72"/>
      <c r="O61" s="64"/>
      <c r="P61" s="178" t="s">
        <v>242</v>
      </c>
      <c r="Q61" s="179"/>
      <c r="R61" s="69"/>
      <c r="S61" s="69">
        <f t="shared" ref="S61:AA61" si="12">SUM(S27:S60)</f>
        <v>7124492180.8176003</v>
      </c>
      <c r="T61" s="69">
        <f t="shared" si="12"/>
        <v>0</v>
      </c>
      <c r="U61" s="69">
        <f t="shared" si="12"/>
        <v>635285488.61670005</v>
      </c>
      <c r="V61" s="69">
        <f t="shared" si="12"/>
        <v>486561115.1688</v>
      </c>
      <c r="W61" s="69">
        <f t="shared" si="12"/>
        <v>232793330.08250001</v>
      </c>
      <c r="X61" s="69">
        <f t="shared" si="12"/>
        <v>0</v>
      </c>
      <c r="Y61" s="69">
        <f t="shared" si="12"/>
        <v>232793330.08250001</v>
      </c>
      <c r="Z61" s="69">
        <f t="shared" si="12"/>
        <v>7339232142.8599997</v>
      </c>
      <c r="AA61" s="69">
        <f t="shared" si="12"/>
        <v>15818364257.545601</v>
      </c>
    </row>
    <row r="62" spans="1:27" ht="24.9" customHeight="1">
      <c r="A62" s="184"/>
      <c r="B62" s="186"/>
      <c r="C62" s="64">
        <v>16</v>
      </c>
      <c r="D62" s="68" t="s">
        <v>243</v>
      </c>
      <c r="E62" s="68">
        <v>180998068.57589999</v>
      </c>
      <c r="F62" s="68">
        <v>0</v>
      </c>
      <c r="G62" s="68">
        <v>16139458.5769</v>
      </c>
      <c r="H62" s="68">
        <v>13212572.874299999</v>
      </c>
      <c r="I62" s="68">
        <v>5914125.8146000002</v>
      </c>
      <c r="J62" s="68">
        <f t="shared" si="11"/>
        <v>2957062.9073000001</v>
      </c>
      <c r="K62" s="68">
        <f t="shared" si="10"/>
        <v>2957062.9073000001</v>
      </c>
      <c r="L62" s="68">
        <v>220341799.58000001</v>
      </c>
      <c r="M62" s="73">
        <f t="shared" si="0"/>
        <v>433648962.51440001</v>
      </c>
      <c r="N62" s="72"/>
      <c r="O62" s="185">
        <v>21</v>
      </c>
      <c r="P62" s="74">
        <v>1</v>
      </c>
      <c r="Q62" s="185" t="s">
        <v>108</v>
      </c>
      <c r="R62" s="68" t="s">
        <v>244</v>
      </c>
      <c r="S62" s="68">
        <v>160639940.79679999</v>
      </c>
      <c r="T62" s="68">
        <v>0</v>
      </c>
      <c r="U62" s="68">
        <v>14324139.9794</v>
      </c>
      <c r="V62" s="68">
        <v>11226842.0518</v>
      </c>
      <c r="W62" s="68">
        <v>5248922.4232999999</v>
      </c>
      <c r="X62" s="68">
        <f>W62/2</f>
        <v>2624461.21165</v>
      </c>
      <c r="Y62" s="68">
        <f t="shared" ref="Y62:Y82" si="13">W62-X62</f>
        <v>2624461.21165</v>
      </c>
      <c r="Z62" s="68">
        <v>174254979</v>
      </c>
      <c r="AA62" s="73">
        <f t="shared" si="8"/>
        <v>363070363.03965002</v>
      </c>
    </row>
    <row r="63" spans="1:27" ht="24.9" customHeight="1">
      <c r="A63" s="184"/>
      <c r="B63" s="186"/>
      <c r="C63" s="64">
        <v>17</v>
      </c>
      <c r="D63" s="68" t="s">
        <v>245</v>
      </c>
      <c r="E63" s="68">
        <v>168950938.00040001</v>
      </c>
      <c r="F63" s="68">
        <v>0</v>
      </c>
      <c r="G63" s="68">
        <v>15065225.2084</v>
      </c>
      <c r="H63" s="68">
        <v>12541469.878699999</v>
      </c>
      <c r="I63" s="68">
        <v>5520484.8963000001</v>
      </c>
      <c r="J63" s="68">
        <f t="shared" si="11"/>
        <v>2760242.4481500001</v>
      </c>
      <c r="K63" s="68">
        <f t="shared" si="10"/>
        <v>2760242.4481500001</v>
      </c>
      <c r="L63" s="68">
        <v>210013603.43000001</v>
      </c>
      <c r="M63" s="73">
        <f t="shared" si="0"/>
        <v>409331478.96565002</v>
      </c>
      <c r="N63" s="72"/>
      <c r="O63" s="186"/>
      <c r="P63" s="74">
        <v>2</v>
      </c>
      <c r="Q63" s="186"/>
      <c r="R63" s="68" t="s">
        <v>246</v>
      </c>
      <c r="S63" s="68">
        <v>262479302.00749999</v>
      </c>
      <c r="T63" s="68">
        <v>0</v>
      </c>
      <c r="U63" s="68">
        <v>23405077.498300001</v>
      </c>
      <c r="V63" s="68">
        <v>14668413.067399999</v>
      </c>
      <c r="W63" s="68">
        <v>8576531.3850999996</v>
      </c>
      <c r="X63" s="68">
        <f t="shared" ref="X63:X82" si="14">W63/2</f>
        <v>4288265.6925499998</v>
      </c>
      <c r="Y63" s="68">
        <f t="shared" si="13"/>
        <v>4288265.6925499998</v>
      </c>
      <c r="Z63" s="68">
        <v>227220352.06</v>
      </c>
      <c r="AA63" s="73">
        <f t="shared" si="8"/>
        <v>532061410.32574999</v>
      </c>
    </row>
    <row r="64" spans="1:27" ht="24.9" customHeight="1">
      <c r="A64" s="184"/>
      <c r="B64" s="186"/>
      <c r="C64" s="64">
        <v>18</v>
      </c>
      <c r="D64" s="68" t="s">
        <v>247</v>
      </c>
      <c r="E64" s="68">
        <v>209905422.36019999</v>
      </c>
      <c r="F64" s="68">
        <v>0</v>
      </c>
      <c r="G64" s="68">
        <v>18717105.082400002</v>
      </c>
      <c r="H64" s="68">
        <v>14699400.8177</v>
      </c>
      <c r="I64" s="68">
        <v>6858675.8233000003</v>
      </c>
      <c r="J64" s="68">
        <f t="shared" si="11"/>
        <v>3429337.9116500001</v>
      </c>
      <c r="K64" s="68">
        <f t="shared" si="10"/>
        <v>3429337.9116500001</v>
      </c>
      <c r="L64" s="68">
        <v>243223906.72</v>
      </c>
      <c r="M64" s="73">
        <f t="shared" si="0"/>
        <v>489975172.89195001</v>
      </c>
      <c r="N64" s="72"/>
      <c r="O64" s="186"/>
      <c r="P64" s="74">
        <v>3</v>
      </c>
      <c r="Q64" s="186"/>
      <c r="R64" s="68" t="s">
        <v>248</v>
      </c>
      <c r="S64" s="68">
        <v>221084151.77970001</v>
      </c>
      <c r="T64" s="68">
        <v>0</v>
      </c>
      <c r="U64" s="68">
        <v>19713903.787700001</v>
      </c>
      <c r="V64" s="68">
        <v>15002317.49</v>
      </c>
      <c r="W64" s="68">
        <v>7223941.6670000004</v>
      </c>
      <c r="X64" s="68">
        <f t="shared" si="14"/>
        <v>3611970.8335000002</v>
      </c>
      <c r="Y64" s="68">
        <f t="shared" si="13"/>
        <v>3611970.8335000002</v>
      </c>
      <c r="Z64" s="68">
        <v>232359101.84</v>
      </c>
      <c r="AA64" s="73">
        <f t="shared" si="8"/>
        <v>491771445.73089999</v>
      </c>
    </row>
    <row r="65" spans="1:27" ht="24.9" customHeight="1">
      <c r="A65" s="184"/>
      <c r="B65" s="186"/>
      <c r="C65" s="64">
        <v>19</v>
      </c>
      <c r="D65" s="68" t="s">
        <v>249</v>
      </c>
      <c r="E65" s="68">
        <v>175150533.62540001</v>
      </c>
      <c r="F65" s="68">
        <v>0</v>
      </c>
      <c r="G65" s="68">
        <v>15618038.3825</v>
      </c>
      <c r="H65" s="68">
        <v>12675538.888599999</v>
      </c>
      <c r="I65" s="68">
        <v>5723057.1602999996</v>
      </c>
      <c r="J65" s="68">
        <f t="shared" si="11"/>
        <v>2861528.5801499998</v>
      </c>
      <c r="K65" s="68">
        <f t="shared" si="10"/>
        <v>2861528.5801499998</v>
      </c>
      <c r="L65" s="68">
        <v>212076909.72</v>
      </c>
      <c r="M65" s="73">
        <f t="shared" si="0"/>
        <v>418382549.19665003</v>
      </c>
      <c r="N65" s="72"/>
      <c r="O65" s="186"/>
      <c r="P65" s="74">
        <v>4</v>
      </c>
      <c r="Q65" s="186"/>
      <c r="R65" s="68" t="s">
        <v>250</v>
      </c>
      <c r="S65" s="68">
        <v>182542199.30540001</v>
      </c>
      <c r="T65" s="68">
        <v>0</v>
      </c>
      <c r="U65" s="68">
        <v>16277147.5265</v>
      </c>
      <c r="V65" s="68">
        <v>12722736.197000001</v>
      </c>
      <c r="W65" s="68">
        <v>5964580.4050000003</v>
      </c>
      <c r="X65" s="68">
        <f t="shared" si="14"/>
        <v>2982290.2025000001</v>
      </c>
      <c r="Y65" s="68">
        <f t="shared" si="13"/>
        <v>2982290.2025000001</v>
      </c>
      <c r="Z65" s="68">
        <v>197276613.91999999</v>
      </c>
      <c r="AA65" s="73">
        <f t="shared" si="8"/>
        <v>411800987.15140003</v>
      </c>
    </row>
    <row r="66" spans="1:27" ht="24.9" customHeight="1">
      <c r="A66" s="184"/>
      <c r="B66" s="186"/>
      <c r="C66" s="64">
        <v>20</v>
      </c>
      <c r="D66" s="68" t="s">
        <v>251</v>
      </c>
      <c r="E66" s="68">
        <v>184287564.66710001</v>
      </c>
      <c r="F66" s="68">
        <v>0</v>
      </c>
      <c r="G66" s="68">
        <v>16432780.4136</v>
      </c>
      <c r="H66" s="68">
        <v>13247496.699899999</v>
      </c>
      <c r="I66" s="68">
        <v>6021610.3524000002</v>
      </c>
      <c r="J66" s="68">
        <f t="shared" si="11"/>
        <v>3010805.1762000001</v>
      </c>
      <c r="K66" s="68">
        <f t="shared" si="10"/>
        <v>3010805.1762000001</v>
      </c>
      <c r="L66" s="68">
        <v>220879273.15000001</v>
      </c>
      <c r="M66" s="73">
        <f t="shared" si="0"/>
        <v>437857920.10680002</v>
      </c>
      <c r="N66" s="72"/>
      <c r="O66" s="186"/>
      <c r="P66" s="74">
        <v>5</v>
      </c>
      <c r="Q66" s="186"/>
      <c r="R66" s="68" t="s">
        <v>252</v>
      </c>
      <c r="S66" s="68">
        <v>243110625.66440001</v>
      </c>
      <c r="T66" s="68">
        <v>0</v>
      </c>
      <c r="U66" s="68">
        <v>21677987.5244</v>
      </c>
      <c r="V66" s="68">
        <v>16236399.5504</v>
      </c>
      <c r="W66" s="68">
        <v>7943658.3956000004</v>
      </c>
      <c r="X66" s="68">
        <f t="shared" si="14"/>
        <v>3971829.1978000002</v>
      </c>
      <c r="Y66" s="68">
        <f t="shared" si="13"/>
        <v>3971829.1978000002</v>
      </c>
      <c r="Z66" s="68">
        <v>251351479.56</v>
      </c>
      <c r="AA66" s="73">
        <f t="shared" si="8"/>
        <v>536348321.49699998</v>
      </c>
    </row>
    <row r="67" spans="1:27" ht="24.9" customHeight="1">
      <c r="A67" s="184"/>
      <c r="B67" s="186"/>
      <c r="C67" s="64">
        <v>21</v>
      </c>
      <c r="D67" s="68" t="s">
        <v>253</v>
      </c>
      <c r="E67" s="68">
        <v>191685833.90040001</v>
      </c>
      <c r="F67" s="68">
        <v>0</v>
      </c>
      <c r="G67" s="68">
        <v>17092478.391399998</v>
      </c>
      <c r="H67" s="68">
        <v>13831989.7741</v>
      </c>
      <c r="I67" s="68">
        <v>6263349.3687000005</v>
      </c>
      <c r="J67" s="68">
        <f t="shared" si="11"/>
        <v>3131674.6843500002</v>
      </c>
      <c r="K67" s="68">
        <f t="shared" si="10"/>
        <v>3131674.6843500002</v>
      </c>
      <c r="L67" s="68">
        <v>229874552.80000001</v>
      </c>
      <c r="M67" s="73">
        <f t="shared" si="0"/>
        <v>455616529.55024999</v>
      </c>
      <c r="N67" s="72"/>
      <c r="O67" s="186"/>
      <c r="P67" s="74">
        <v>6</v>
      </c>
      <c r="Q67" s="186"/>
      <c r="R67" s="68" t="s">
        <v>254</v>
      </c>
      <c r="S67" s="68">
        <v>297431144.12910002</v>
      </c>
      <c r="T67" s="68">
        <v>0</v>
      </c>
      <c r="U67" s="68">
        <v>26521706.380199999</v>
      </c>
      <c r="V67" s="68">
        <v>17128531.298599999</v>
      </c>
      <c r="W67" s="68">
        <v>9718585.5153000001</v>
      </c>
      <c r="X67" s="68">
        <f t="shared" si="14"/>
        <v>4859292.75765</v>
      </c>
      <c r="Y67" s="68">
        <f t="shared" si="13"/>
        <v>4859292.75765</v>
      </c>
      <c r="Z67" s="68">
        <v>265081282.21000001</v>
      </c>
      <c r="AA67" s="73">
        <f t="shared" si="8"/>
        <v>611021956.77555001</v>
      </c>
    </row>
    <row r="68" spans="1:27" ht="24.9" customHeight="1">
      <c r="A68" s="184"/>
      <c r="B68" s="186"/>
      <c r="C68" s="64">
        <v>22</v>
      </c>
      <c r="D68" s="68" t="s">
        <v>255</v>
      </c>
      <c r="E68" s="68">
        <v>164758991.25760001</v>
      </c>
      <c r="F68" s="68">
        <v>0</v>
      </c>
      <c r="G68" s="68">
        <v>14691432.541300001</v>
      </c>
      <c r="H68" s="68">
        <v>12542781.7086</v>
      </c>
      <c r="I68" s="68">
        <v>5383512.7138999999</v>
      </c>
      <c r="J68" s="68">
        <f t="shared" si="11"/>
        <v>2691756.3569499999</v>
      </c>
      <c r="K68" s="68">
        <f t="shared" si="10"/>
        <v>2691756.3569499999</v>
      </c>
      <c r="L68" s="68">
        <v>210033792.34</v>
      </c>
      <c r="M68" s="73">
        <f t="shared" si="0"/>
        <v>404718754.20445001</v>
      </c>
      <c r="N68" s="72"/>
      <c r="O68" s="186"/>
      <c r="P68" s="74">
        <v>7</v>
      </c>
      <c r="Q68" s="186"/>
      <c r="R68" s="68" t="s">
        <v>256</v>
      </c>
      <c r="S68" s="68">
        <v>202631607.64469999</v>
      </c>
      <c r="T68" s="68">
        <v>0</v>
      </c>
      <c r="U68" s="68">
        <v>18068504.618299998</v>
      </c>
      <c r="V68" s="68">
        <v>12844415.7028</v>
      </c>
      <c r="W68" s="68">
        <v>6621003.3678000001</v>
      </c>
      <c r="X68" s="68">
        <f t="shared" si="14"/>
        <v>3310501.6839000001</v>
      </c>
      <c r="Y68" s="68">
        <f t="shared" si="13"/>
        <v>3310501.6839000001</v>
      </c>
      <c r="Z68" s="68">
        <v>199149247.19999999</v>
      </c>
      <c r="AA68" s="73">
        <f t="shared" si="8"/>
        <v>436004276.84969997</v>
      </c>
    </row>
    <row r="69" spans="1:27" ht="24.9" customHeight="1">
      <c r="A69" s="184"/>
      <c r="B69" s="186"/>
      <c r="C69" s="64">
        <v>23</v>
      </c>
      <c r="D69" s="68" t="s">
        <v>257</v>
      </c>
      <c r="E69" s="68">
        <v>172040437.8303</v>
      </c>
      <c r="F69" s="68">
        <v>0</v>
      </c>
      <c r="G69" s="68">
        <v>15340713.532199999</v>
      </c>
      <c r="H69" s="68">
        <v>13105877.3805</v>
      </c>
      <c r="I69" s="68">
        <v>5621434.5409000004</v>
      </c>
      <c r="J69" s="68">
        <f t="shared" si="11"/>
        <v>2810717.2704500002</v>
      </c>
      <c r="K69" s="68">
        <f t="shared" si="10"/>
        <v>2810717.2704500002</v>
      </c>
      <c r="L69" s="68">
        <v>218699768.49000001</v>
      </c>
      <c r="M69" s="73">
        <f t="shared" si="0"/>
        <v>421997514.50344998</v>
      </c>
      <c r="N69" s="72"/>
      <c r="O69" s="186"/>
      <c r="P69" s="74">
        <v>8</v>
      </c>
      <c r="Q69" s="186"/>
      <c r="R69" s="68" t="s">
        <v>258</v>
      </c>
      <c r="S69" s="68">
        <v>215266654.09650001</v>
      </c>
      <c r="T69" s="68">
        <v>0</v>
      </c>
      <c r="U69" s="68">
        <v>19195161.993299998</v>
      </c>
      <c r="V69" s="68">
        <v>13509425.977600001</v>
      </c>
      <c r="W69" s="68">
        <v>7033854.4826999996</v>
      </c>
      <c r="X69" s="68">
        <f t="shared" si="14"/>
        <v>3516927.2413499998</v>
      </c>
      <c r="Y69" s="68">
        <f t="shared" si="13"/>
        <v>3516927.2413499998</v>
      </c>
      <c r="Z69" s="68">
        <v>209383677.09</v>
      </c>
      <c r="AA69" s="73">
        <f t="shared" si="8"/>
        <v>460871846.39875001</v>
      </c>
    </row>
    <row r="70" spans="1:27" ht="24.9" customHeight="1">
      <c r="A70" s="184"/>
      <c r="B70" s="186"/>
      <c r="C70" s="64">
        <v>24</v>
      </c>
      <c r="D70" s="68" t="s">
        <v>259</v>
      </c>
      <c r="E70" s="68">
        <v>176217793.9156</v>
      </c>
      <c r="F70" s="68">
        <v>0</v>
      </c>
      <c r="G70" s="68">
        <v>15713205.161699999</v>
      </c>
      <c r="H70" s="68">
        <v>12058978.8627</v>
      </c>
      <c r="I70" s="68">
        <v>5757929.9724000003</v>
      </c>
      <c r="J70" s="68">
        <f t="shared" si="11"/>
        <v>2878964.9862000002</v>
      </c>
      <c r="K70" s="68">
        <f t="shared" si="10"/>
        <v>2878964.9862000002</v>
      </c>
      <c r="L70" s="68">
        <v>202588123.46000001</v>
      </c>
      <c r="M70" s="73">
        <f t="shared" si="0"/>
        <v>409457066.38620001</v>
      </c>
      <c r="N70" s="72"/>
      <c r="O70" s="186"/>
      <c r="P70" s="74">
        <v>9</v>
      </c>
      <c r="Q70" s="186"/>
      <c r="R70" s="68" t="s">
        <v>260</v>
      </c>
      <c r="S70" s="68">
        <v>267428757.77079999</v>
      </c>
      <c r="T70" s="68">
        <v>0</v>
      </c>
      <c r="U70" s="68">
        <v>23846416.6622</v>
      </c>
      <c r="V70" s="68">
        <v>17034750.0407</v>
      </c>
      <c r="W70" s="68">
        <v>8738255.2329999991</v>
      </c>
      <c r="X70" s="68">
        <f t="shared" si="14"/>
        <v>4369127.6164999995</v>
      </c>
      <c r="Y70" s="68">
        <f t="shared" si="13"/>
        <v>4369127.6164999995</v>
      </c>
      <c r="Z70" s="68">
        <v>263637999.69</v>
      </c>
      <c r="AA70" s="73">
        <f t="shared" si="8"/>
        <v>576317051.7802</v>
      </c>
    </row>
    <row r="71" spans="1:27" ht="24.9" customHeight="1">
      <c r="A71" s="184"/>
      <c r="B71" s="186"/>
      <c r="C71" s="64">
        <v>25</v>
      </c>
      <c r="D71" s="68" t="s">
        <v>261</v>
      </c>
      <c r="E71" s="68">
        <v>207623598.08129999</v>
      </c>
      <c r="F71" s="68">
        <v>0</v>
      </c>
      <c r="G71" s="68">
        <v>18513636.566300001</v>
      </c>
      <c r="H71" s="68">
        <v>14542505.968599999</v>
      </c>
      <c r="I71" s="68">
        <v>6784117.0394000001</v>
      </c>
      <c r="J71" s="68">
        <f t="shared" si="11"/>
        <v>3392058.5197000001</v>
      </c>
      <c r="K71" s="68">
        <f t="shared" si="10"/>
        <v>3392058.5197000001</v>
      </c>
      <c r="L71" s="68">
        <v>240809313.44999999</v>
      </c>
      <c r="M71" s="73">
        <f t="shared" ref="M71:M134" si="15">E71+F71+G71+H71+K71+L71</f>
        <v>484881112.58590001</v>
      </c>
      <c r="N71" s="72"/>
      <c r="O71" s="186"/>
      <c r="P71" s="74">
        <v>10</v>
      </c>
      <c r="Q71" s="186"/>
      <c r="R71" s="68" t="s">
        <v>262</v>
      </c>
      <c r="S71" s="68">
        <v>186212612.9321</v>
      </c>
      <c r="T71" s="68">
        <v>0</v>
      </c>
      <c r="U71" s="68">
        <v>16604435.4869</v>
      </c>
      <c r="V71" s="68">
        <v>12837156.911</v>
      </c>
      <c r="W71" s="68">
        <v>6084511.4526000004</v>
      </c>
      <c r="X71" s="68">
        <f t="shared" si="14"/>
        <v>3042255.7263000002</v>
      </c>
      <c r="Y71" s="68">
        <f t="shared" si="13"/>
        <v>3042255.7263000002</v>
      </c>
      <c r="Z71" s="68">
        <v>199037535.24000001</v>
      </c>
      <c r="AA71" s="73">
        <f t="shared" si="8"/>
        <v>417733996.29629999</v>
      </c>
    </row>
    <row r="72" spans="1:27" ht="24.9" customHeight="1">
      <c r="A72" s="184"/>
      <c r="B72" s="186"/>
      <c r="C72" s="64">
        <v>26</v>
      </c>
      <c r="D72" s="68" t="s">
        <v>263</v>
      </c>
      <c r="E72" s="68">
        <v>154660211.00240001</v>
      </c>
      <c r="F72" s="68">
        <v>0</v>
      </c>
      <c r="G72" s="68">
        <v>13790932.0724</v>
      </c>
      <c r="H72" s="68">
        <v>11062483.762599999</v>
      </c>
      <c r="I72" s="68">
        <v>5053534.2922999999</v>
      </c>
      <c r="J72" s="68">
        <f t="shared" si="11"/>
        <v>2526767.1461499999</v>
      </c>
      <c r="K72" s="68">
        <f t="shared" si="10"/>
        <v>2526767.1461499999</v>
      </c>
      <c r="L72" s="68">
        <v>187252181.09999999</v>
      </c>
      <c r="M72" s="73">
        <f t="shared" si="15"/>
        <v>369292575.08354998</v>
      </c>
      <c r="N72" s="72"/>
      <c r="O72" s="186"/>
      <c r="P72" s="74">
        <v>11</v>
      </c>
      <c r="Q72" s="186"/>
      <c r="R72" s="68" t="s">
        <v>264</v>
      </c>
      <c r="S72" s="68">
        <v>196689117.94729999</v>
      </c>
      <c r="T72" s="68">
        <v>0</v>
      </c>
      <c r="U72" s="68">
        <v>17538617.381999999</v>
      </c>
      <c r="V72" s="68">
        <v>13706083.846799999</v>
      </c>
      <c r="W72" s="68">
        <v>6426832.0598999998</v>
      </c>
      <c r="X72" s="68">
        <f t="shared" si="14"/>
        <v>3213416.0299499999</v>
      </c>
      <c r="Y72" s="68">
        <f t="shared" si="13"/>
        <v>3213416.0299499999</v>
      </c>
      <c r="Z72" s="68">
        <v>212410218.56</v>
      </c>
      <c r="AA72" s="73">
        <f t="shared" si="8"/>
        <v>443557453.76604998</v>
      </c>
    </row>
    <row r="73" spans="1:27" ht="24.9" customHeight="1">
      <c r="A73" s="184"/>
      <c r="B73" s="186"/>
      <c r="C73" s="64">
        <v>27</v>
      </c>
      <c r="D73" s="68" t="s">
        <v>265</v>
      </c>
      <c r="E73" s="68">
        <v>189769341.91080001</v>
      </c>
      <c r="F73" s="68">
        <v>0</v>
      </c>
      <c r="G73" s="68">
        <v>16921586.274599999</v>
      </c>
      <c r="H73" s="68">
        <v>13212572.874299999</v>
      </c>
      <c r="I73" s="68">
        <v>6200727.8454999998</v>
      </c>
      <c r="J73" s="68">
        <f t="shared" si="11"/>
        <v>3100363.9227499999</v>
      </c>
      <c r="K73" s="68">
        <f t="shared" si="10"/>
        <v>3100363.9227499999</v>
      </c>
      <c r="L73" s="68">
        <v>220341799.58000001</v>
      </c>
      <c r="M73" s="73">
        <f t="shared" si="15"/>
        <v>443345664.56244999</v>
      </c>
      <c r="N73" s="72"/>
      <c r="O73" s="186"/>
      <c r="P73" s="74">
        <v>12</v>
      </c>
      <c r="Q73" s="186"/>
      <c r="R73" s="68" t="s">
        <v>266</v>
      </c>
      <c r="S73" s="68">
        <v>216990850.111</v>
      </c>
      <c r="T73" s="68">
        <v>0</v>
      </c>
      <c r="U73" s="68">
        <v>19348907.2258</v>
      </c>
      <c r="V73" s="68">
        <v>14940165.907199999</v>
      </c>
      <c r="W73" s="68">
        <v>7090192.7200999996</v>
      </c>
      <c r="X73" s="68">
        <f t="shared" si="14"/>
        <v>3545096.3600499998</v>
      </c>
      <c r="Y73" s="68">
        <f t="shared" si="13"/>
        <v>3545096.3600499998</v>
      </c>
      <c r="Z73" s="68">
        <v>231402596.28999999</v>
      </c>
      <c r="AA73" s="73">
        <f t="shared" si="8"/>
        <v>486227615.89405</v>
      </c>
    </row>
    <row r="74" spans="1:27" ht="24.9" customHeight="1">
      <c r="A74" s="184"/>
      <c r="B74" s="186"/>
      <c r="C74" s="64">
        <v>28</v>
      </c>
      <c r="D74" s="68" t="s">
        <v>267</v>
      </c>
      <c r="E74" s="68">
        <v>154715287.3946</v>
      </c>
      <c r="F74" s="68">
        <v>0</v>
      </c>
      <c r="G74" s="68">
        <v>13795843.1919</v>
      </c>
      <c r="H74" s="68">
        <v>11366332.7059</v>
      </c>
      <c r="I74" s="68">
        <v>5055333.9176000003</v>
      </c>
      <c r="J74" s="68">
        <f t="shared" si="11"/>
        <v>2527666.9588000001</v>
      </c>
      <c r="K74" s="68">
        <f t="shared" si="10"/>
        <v>2527666.9588000001</v>
      </c>
      <c r="L74" s="68">
        <v>191928380.59</v>
      </c>
      <c r="M74" s="73">
        <f t="shared" si="15"/>
        <v>374333510.84119999</v>
      </c>
      <c r="N74" s="72"/>
      <c r="O74" s="186"/>
      <c r="P74" s="74">
        <v>13</v>
      </c>
      <c r="Q74" s="186"/>
      <c r="R74" s="68" t="s">
        <v>268</v>
      </c>
      <c r="S74" s="68">
        <v>180583785.00650001</v>
      </c>
      <c r="T74" s="68">
        <v>0</v>
      </c>
      <c r="U74" s="68">
        <v>16102517.229599999</v>
      </c>
      <c r="V74" s="68">
        <v>11793261.025900001</v>
      </c>
      <c r="W74" s="68">
        <v>5900589.0670999996</v>
      </c>
      <c r="X74" s="68">
        <f t="shared" si="14"/>
        <v>2950294.5335499998</v>
      </c>
      <c r="Y74" s="68">
        <f t="shared" si="13"/>
        <v>2950294.5335499998</v>
      </c>
      <c r="Z74" s="68">
        <v>182972100.38</v>
      </c>
      <c r="AA74" s="73">
        <f t="shared" si="8"/>
        <v>394401958.17554998</v>
      </c>
    </row>
    <row r="75" spans="1:27" ht="24.9" customHeight="1">
      <c r="A75" s="184"/>
      <c r="B75" s="186"/>
      <c r="C75" s="64">
        <v>29</v>
      </c>
      <c r="D75" s="68" t="s">
        <v>269</v>
      </c>
      <c r="E75" s="68">
        <v>201773572.3091</v>
      </c>
      <c r="F75" s="68">
        <v>0</v>
      </c>
      <c r="G75" s="68">
        <v>17991994.267299999</v>
      </c>
      <c r="H75" s="68">
        <v>12957990.4296</v>
      </c>
      <c r="I75" s="68">
        <v>6592966.9972999999</v>
      </c>
      <c r="J75" s="68">
        <f t="shared" si="11"/>
        <v>3296483.49865</v>
      </c>
      <c r="K75" s="68">
        <f t="shared" si="10"/>
        <v>3296483.49865</v>
      </c>
      <c r="L75" s="68">
        <v>216423805.71000001</v>
      </c>
      <c r="M75" s="73">
        <f t="shared" si="15"/>
        <v>452443846.21464998</v>
      </c>
      <c r="N75" s="72"/>
      <c r="O75" s="186"/>
      <c r="P75" s="74">
        <v>14</v>
      </c>
      <c r="Q75" s="186"/>
      <c r="R75" s="68" t="s">
        <v>270</v>
      </c>
      <c r="S75" s="68">
        <v>207231694.99110001</v>
      </c>
      <c r="T75" s="68">
        <v>0</v>
      </c>
      <c r="U75" s="68">
        <v>18478690.869199999</v>
      </c>
      <c r="V75" s="68">
        <v>13810622.1094</v>
      </c>
      <c r="W75" s="68">
        <v>6771311.5757999998</v>
      </c>
      <c r="X75" s="68">
        <f t="shared" si="14"/>
        <v>3385655.7878999999</v>
      </c>
      <c r="Y75" s="68">
        <f t="shared" si="13"/>
        <v>3385655.7878999999</v>
      </c>
      <c r="Z75" s="68">
        <v>214019050.12</v>
      </c>
      <c r="AA75" s="73">
        <f t="shared" si="8"/>
        <v>456925713.87760001</v>
      </c>
    </row>
    <row r="76" spans="1:27" ht="24.9" customHeight="1">
      <c r="A76" s="184"/>
      <c r="B76" s="186"/>
      <c r="C76" s="64">
        <v>30</v>
      </c>
      <c r="D76" s="68" t="s">
        <v>271</v>
      </c>
      <c r="E76" s="68">
        <v>166957697.99020001</v>
      </c>
      <c r="F76" s="68">
        <v>0</v>
      </c>
      <c r="G76" s="68">
        <v>14887489.5296</v>
      </c>
      <c r="H76" s="68">
        <v>11583746.638499999</v>
      </c>
      <c r="I76" s="68">
        <v>5455355.6255999999</v>
      </c>
      <c r="J76" s="68">
        <f t="shared" si="11"/>
        <v>2727677.8128</v>
      </c>
      <c r="K76" s="68">
        <f t="shared" si="10"/>
        <v>2727677.8128</v>
      </c>
      <c r="L76" s="68">
        <v>195274355.44</v>
      </c>
      <c r="M76" s="73">
        <f t="shared" si="15"/>
        <v>391430967.41109997</v>
      </c>
      <c r="N76" s="72"/>
      <c r="O76" s="186"/>
      <c r="P76" s="74">
        <v>15</v>
      </c>
      <c r="Q76" s="186"/>
      <c r="R76" s="68" t="s">
        <v>272</v>
      </c>
      <c r="S76" s="68">
        <v>239747448.7658</v>
      </c>
      <c r="T76" s="68">
        <v>0</v>
      </c>
      <c r="U76" s="68">
        <v>21378095.626800001</v>
      </c>
      <c r="V76" s="68">
        <v>14425170.662900001</v>
      </c>
      <c r="W76" s="68">
        <v>7833766.3317999998</v>
      </c>
      <c r="X76" s="68">
        <f t="shared" si="14"/>
        <v>3916883.1658999999</v>
      </c>
      <c r="Y76" s="68">
        <f t="shared" si="13"/>
        <v>3916883.1658999999</v>
      </c>
      <c r="Z76" s="68">
        <v>223476880.06999999</v>
      </c>
      <c r="AA76" s="73">
        <f t="shared" si="8"/>
        <v>502944478.29140002</v>
      </c>
    </row>
    <row r="77" spans="1:27" ht="24.9" customHeight="1">
      <c r="A77" s="184"/>
      <c r="B77" s="187"/>
      <c r="C77" s="64">
        <v>31</v>
      </c>
      <c r="D77" s="68" t="s">
        <v>273</v>
      </c>
      <c r="E77" s="68">
        <v>252364701.9718</v>
      </c>
      <c r="F77" s="68">
        <v>0</v>
      </c>
      <c r="G77" s="68">
        <v>22503166.3917</v>
      </c>
      <c r="H77" s="68">
        <v>18533937.750599999</v>
      </c>
      <c r="I77" s="68">
        <v>8246036.051</v>
      </c>
      <c r="J77" s="68">
        <f t="shared" si="11"/>
        <v>4123018.0255</v>
      </c>
      <c r="K77" s="68">
        <f t="shared" si="10"/>
        <v>4123018.0255</v>
      </c>
      <c r="L77" s="68">
        <v>302236979</v>
      </c>
      <c r="M77" s="73">
        <f t="shared" si="15"/>
        <v>599761803.13960004</v>
      </c>
      <c r="N77" s="72"/>
      <c r="O77" s="186"/>
      <c r="P77" s="74">
        <v>16</v>
      </c>
      <c r="Q77" s="186"/>
      <c r="R77" s="68" t="s">
        <v>274</v>
      </c>
      <c r="S77" s="68">
        <v>192084167.17410001</v>
      </c>
      <c r="T77" s="68">
        <v>0</v>
      </c>
      <c r="U77" s="68">
        <v>17127997.463100001</v>
      </c>
      <c r="V77" s="68">
        <v>12940762.3168</v>
      </c>
      <c r="W77" s="68">
        <v>6276364.9391000001</v>
      </c>
      <c r="X77" s="68">
        <f t="shared" si="14"/>
        <v>3138182.46955</v>
      </c>
      <c r="Y77" s="68">
        <f t="shared" si="13"/>
        <v>3138182.46955</v>
      </c>
      <c r="Z77" s="68">
        <v>200632010.25</v>
      </c>
      <c r="AA77" s="73">
        <f t="shared" si="8"/>
        <v>425923119.67355001</v>
      </c>
    </row>
    <row r="78" spans="1:27" ht="24.9" customHeight="1">
      <c r="A78" s="64"/>
      <c r="B78" s="177" t="s">
        <v>275</v>
      </c>
      <c r="C78" s="178"/>
      <c r="D78" s="69"/>
      <c r="E78" s="69">
        <f t="shared" ref="E78:M78" si="16">SUM(E47:E77)</f>
        <v>5710070208.5578003</v>
      </c>
      <c r="F78" s="69">
        <f t="shared" si="16"/>
        <v>0</v>
      </c>
      <c r="G78" s="69">
        <f t="shared" si="16"/>
        <v>509162569.12260002</v>
      </c>
      <c r="H78" s="69">
        <f t="shared" si="16"/>
        <v>409070420.24559999</v>
      </c>
      <c r="I78" s="69">
        <f t="shared" si="16"/>
        <v>186576983.33039999</v>
      </c>
      <c r="J78" s="69">
        <f t="shared" si="16"/>
        <v>93288491.665199995</v>
      </c>
      <c r="K78" s="69">
        <f t="shared" si="16"/>
        <v>93288491.665199995</v>
      </c>
      <c r="L78" s="69">
        <f t="shared" si="16"/>
        <v>6822603223.1599998</v>
      </c>
      <c r="M78" s="69">
        <f t="shared" si="16"/>
        <v>13544194912.7512</v>
      </c>
      <c r="N78" s="72"/>
      <c r="O78" s="186"/>
      <c r="P78" s="74">
        <v>17</v>
      </c>
      <c r="Q78" s="186"/>
      <c r="R78" s="68" t="s">
        <v>276</v>
      </c>
      <c r="S78" s="68">
        <v>189292956.7211</v>
      </c>
      <c r="T78" s="68">
        <v>0</v>
      </c>
      <c r="U78" s="68">
        <v>16879107.373599999</v>
      </c>
      <c r="V78" s="68">
        <v>11925435.170499999</v>
      </c>
      <c r="W78" s="68">
        <v>6185161.9227999998</v>
      </c>
      <c r="X78" s="68">
        <f t="shared" si="14"/>
        <v>3092580.9613999999</v>
      </c>
      <c r="Y78" s="68">
        <f t="shared" si="13"/>
        <v>3092580.9613999999</v>
      </c>
      <c r="Z78" s="68">
        <v>185006244.91999999</v>
      </c>
      <c r="AA78" s="73">
        <f t="shared" si="8"/>
        <v>406196325.14660001</v>
      </c>
    </row>
    <row r="79" spans="1:27" ht="24.9" customHeight="1">
      <c r="A79" s="184">
        <v>4</v>
      </c>
      <c r="B79" s="185" t="s">
        <v>277</v>
      </c>
      <c r="C79" s="64">
        <v>1</v>
      </c>
      <c r="D79" s="68" t="s">
        <v>278</v>
      </c>
      <c r="E79" s="68">
        <v>283854192.72280002</v>
      </c>
      <c r="F79" s="68">
        <v>0</v>
      </c>
      <c r="G79" s="68">
        <v>25311060.064800002</v>
      </c>
      <c r="H79" s="68">
        <v>23284571.655699998</v>
      </c>
      <c r="I79" s="68">
        <v>9274957.5835999995</v>
      </c>
      <c r="J79" s="68">
        <v>0</v>
      </c>
      <c r="K79" s="68">
        <f t="shared" ref="K79:K99" si="17">I79-J79</f>
        <v>9274957.5835999995</v>
      </c>
      <c r="L79" s="68">
        <v>308330718.02999997</v>
      </c>
      <c r="M79" s="73">
        <f t="shared" si="15"/>
        <v>650055500.05690002</v>
      </c>
      <c r="N79" s="72"/>
      <c r="O79" s="186"/>
      <c r="P79" s="74">
        <v>18</v>
      </c>
      <c r="Q79" s="186"/>
      <c r="R79" s="68" t="s">
        <v>279</v>
      </c>
      <c r="S79" s="68">
        <v>196438632.82249999</v>
      </c>
      <c r="T79" s="68">
        <v>0</v>
      </c>
      <c r="U79" s="68">
        <v>17516281.816100001</v>
      </c>
      <c r="V79" s="68">
        <v>13010143.5395</v>
      </c>
      <c r="W79" s="68">
        <v>6418647.4391999999</v>
      </c>
      <c r="X79" s="68">
        <f t="shared" si="14"/>
        <v>3209323.7196</v>
      </c>
      <c r="Y79" s="68">
        <f t="shared" si="13"/>
        <v>3209323.7196</v>
      </c>
      <c r="Z79" s="68">
        <v>201699779.11000001</v>
      </c>
      <c r="AA79" s="73">
        <f t="shared" si="8"/>
        <v>431874161.00770003</v>
      </c>
    </row>
    <row r="80" spans="1:27" ht="24.9" customHeight="1">
      <c r="A80" s="184"/>
      <c r="B80" s="186"/>
      <c r="C80" s="64">
        <v>2</v>
      </c>
      <c r="D80" s="68" t="s">
        <v>280</v>
      </c>
      <c r="E80" s="68">
        <v>186678672.47170001</v>
      </c>
      <c r="F80" s="68">
        <v>0</v>
      </c>
      <c r="G80" s="68">
        <v>16645993.657600001</v>
      </c>
      <c r="H80" s="68">
        <v>16963271.769900002</v>
      </c>
      <c r="I80" s="68">
        <v>6099739.9839000003</v>
      </c>
      <c r="J80" s="68">
        <v>0</v>
      </c>
      <c r="K80" s="68">
        <f t="shared" si="17"/>
        <v>6099739.9839000003</v>
      </c>
      <c r="L80" s="68">
        <v>211046656.44999999</v>
      </c>
      <c r="M80" s="73">
        <f t="shared" si="15"/>
        <v>437434334.33310002</v>
      </c>
      <c r="N80" s="72"/>
      <c r="O80" s="186"/>
      <c r="P80" s="74">
        <v>19</v>
      </c>
      <c r="Q80" s="186"/>
      <c r="R80" s="68" t="s">
        <v>281</v>
      </c>
      <c r="S80" s="68">
        <v>237664466.38240001</v>
      </c>
      <c r="T80" s="68">
        <v>0</v>
      </c>
      <c r="U80" s="68">
        <v>21192357.689599998</v>
      </c>
      <c r="V80" s="68">
        <v>13683083.096899999</v>
      </c>
      <c r="W80" s="68">
        <v>7765704.7221999997</v>
      </c>
      <c r="X80" s="68">
        <f t="shared" si="14"/>
        <v>3882852.3610999999</v>
      </c>
      <c r="Y80" s="68">
        <f t="shared" si="13"/>
        <v>3882852.3610999999</v>
      </c>
      <c r="Z80" s="68">
        <v>212056239.72999999</v>
      </c>
      <c r="AA80" s="73">
        <f t="shared" si="8"/>
        <v>488478999.25999999</v>
      </c>
    </row>
    <row r="81" spans="1:27" ht="24.9" customHeight="1">
      <c r="A81" s="184"/>
      <c r="B81" s="186"/>
      <c r="C81" s="64">
        <v>3</v>
      </c>
      <c r="D81" s="68" t="s">
        <v>282</v>
      </c>
      <c r="E81" s="68">
        <v>192039562.73410001</v>
      </c>
      <c r="F81" s="68">
        <v>0</v>
      </c>
      <c r="G81" s="68">
        <v>17124020.119399998</v>
      </c>
      <c r="H81" s="68">
        <v>17373874.510600001</v>
      </c>
      <c r="I81" s="68">
        <v>6274907.4856000002</v>
      </c>
      <c r="J81" s="68">
        <v>0</v>
      </c>
      <c r="K81" s="68">
        <f t="shared" si="17"/>
        <v>6274907.4856000002</v>
      </c>
      <c r="L81" s="68">
        <v>217365784.33000001</v>
      </c>
      <c r="M81" s="73">
        <f t="shared" si="15"/>
        <v>450178149.17970002</v>
      </c>
      <c r="N81" s="72"/>
      <c r="O81" s="186"/>
      <c r="P81" s="74">
        <v>20</v>
      </c>
      <c r="Q81" s="186"/>
      <c r="R81" s="68" t="s">
        <v>283</v>
      </c>
      <c r="S81" s="68">
        <v>182628711.68090001</v>
      </c>
      <c r="T81" s="68">
        <v>0</v>
      </c>
      <c r="U81" s="68">
        <v>16284861.7685</v>
      </c>
      <c r="V81" s="68">
        <v>12212288.6294</v>
      </c>
      <c r="W81" s="68">
        <v>5967407.2034999998</v>
      </c>
      <c r="X81" s="68">
        <f t="shared" si="14"/>
        <v>2983703.6017499999</v>
      </c>
      <c r="Y81" s="68">
        <f t="shared" si="13"/>
        <v>2983703.6017499999</v>
      </c>
      <c r="Z81" s="68">
        <v>189420885.90000001</v>
      </c>
      <c r="AA81" s="73">
        <f t="shared" si="8"/>
        <v>403530451.58055001</v>
      </c>
    </row>
    <row r="82" spans="1:27" ht="24.9" customHeight="1">
      <c r="A82" s="184"/>
      <c r="B82" s="186"/>
      <c r="C82" s="64">
        <v>4</v>
      </c>
      <c r="D82" s="68" t="s">
        <v>284</v>
      </c>
      <c r="E82" s="68">
        <v>232117275.9233</v>
      </c>
      <c r="F82" s="68">
        <v>0</v>
      </c>
      <c r="G82" s="68">
        <v>20697718.9824</v>
      </c>
      <c r="H82" s="68">
        <v>20801715.040600002</v>
      </c>
      <c r="I82" s="68">
        <v>7584449.8471999997</v>
      </c>
      <c r="J82" s="68">
        <v>0</v>
      </c>
      <c r="K82" s="68">
        <f t="shared" si="17"/>
        <v>7584449.8471999997</v>
      </c>
      <c r="L82" s="68">
        <v>270119846.81999999</v>
      </c>
      <c r="M82" s="73">
        <f t="shared" si="15"/>
        <v>551321006.6135</v>
      </c>
      <c r="N82" s="72"/>
      <c r="O82" s="187"/>
      <c r="P82" s="74">
        <v>21</v>
      </c>
      <c r="Q82" s="187"/>
      <c r="R82" s="68" t="s">
        <v>285</v>
      </c>
      <c r="S82" s="68">
        <v>218140475.2013</v>
      </c>
      <c r="T82" s="68">
        <v>0</v>
      </c>
      <c r="U82" s="68">
        <v>19451418.4111</v>
      </c>
      <c r="V82" s="68">
        <v>14129600.8235</v>
      </c>
      <c r="W82" s="68">
        <v>7127756.8082999997</v>
      </c>
      <c r="X82" s="68">
        <f t="shared" si="14"/>
        <v>3563878.4041499998</v>
      </c>
      <c r="Y82" s="68">
        <f t="shared" si="13"/>
        <v>3563878.4041499998</v>
      </c>
      <c r="Z82" s="68">
        <v>218928095.00999999</v>
      </c>
      <c r="AA82" s="73">
        <f t="shared" si="8"/>
        <v>474213467.85004997</v>
      </c>
    </row>
    <row r="83" spans="1:27" ht="24.9" customHeight="1">
      <c r="A83" s="184"/>
      <c r="B83" s="186"/>
      <c r="C83" s="64">
        <v>5</v>
      </c>
      <c r="D83" s="68" t="s">
        <v>286</v>
      </c>
      <c r="E83" s="68">
        <v>176285519.44479999</v>
      </c>
      <c r="F83" s="68">
        <v>0</v>
      </c>
      <c r="G83" s="68">
        <v>15719244.1951</v>
      </c>
      <c r="H83" s="68">
        <v>15776124.066099999</v>
      </c>
      <c r="I83" s="68">
        <v>5760142.9091999996</v>
      </c>
      <c r="J83" s="68">
        <v>0</v>
      </c>
      <c r="K83" s="68">
        <f t="shared" si="17"/>
        <v>5760142.9091999996</v>
      </c>
      <c r="L83" s="68">
        <v>192776592.94999999</v>
      </c>
      <c r="M83" s="73">
        <f t="shared" si="15"/>
        <v>406317623.56519997</v>
      </c>
      <c r="N83" s="72"/>
      <c r="O83" s="64"/>
      <c r="P83" s="178" t="s">
        <v>287</v>
      </c>
      <c r="Q83" s="181"/>
      <c r="R83" s="69"/>
      <c r="S83" s="69">
        <f t="shared" ref="S83:AA83" si="18">SUM(S62:S82)</f>
        <v>4496319302.9309998</v>
      </c>
      <c r="T83" s="68">
        <v>0</v>
      </c>
      <c r="U83" s="69">
        <f t="shared" si="18"/>
        <v>400933334.31260002</v>
      </c>
      <c r="V83" s="69">
        <f t="shared" si="18"/>
        <v>289787605.41610003</v>
      </c>
      <c r="W83" s="69">
        <f t="shared" si="18"/>
        <v>146917579.11719999</v>
      </c>
      <c r="X83" s="69">
        <f t="shared" si="18"/>
        <v>73458789.558599994</v>
      </c>
      <c r="Y83" s="69">
        <f t="shared" si="18"/>
        <v>73458789.558599994</v>
      </c>
      <c r="Z83" s="69">
        <f t="shared" si="18"/>
        <v>4490776368.1499996</v>
      </c>
      <c r="AA83" s="69">
        <f t="shared" si="18"/>
        <v>9751275400.3682995</v>
      </c>
    </row>
    <row r="84" spans="1:27" ht="24.9" customHeight="1">
      <c r="A84" s="184"/>
      <c r="B84" s="186"/>
      <c r="C84" s="64">
        <v>6</v>
      </c>
      <c r="D84" s="68" t="s">
        <v>288</v>
      </c>
      <c r="E84" s="68">
        <v>202943942.46709999</v>
      </c>
      <c r="F84" s="68">
        <v>0</v>
      </c>
      <c r="G84" s="68">
        <v>18096355.2742</v>
      </c>
      <c r="H84" s="68">
        <v>18004514.843499999</v>
      </c>
      <c r="I84" s="68">
        <v>6631208.9321999997</v>
      </c>
      <c r="J84" s="68">
        <v>0</v>
      </c>
      <c r="K84" s="68">
        <f t="shared" si="17"/>
        <v>6631208.9321999997</v>
      </c>
      <c r="L84" s="68">
        <v>227071264.86000001</v>
      </c>
      <c r="M84" s="73">
        <f t="shared" si="15"/>
        <v>472747286.37699997</v>
      </c>
      <c r="N84" s="72"/>
      <c r="O84" s="185">
        <v>22</v>
      </c>
      <c r="P84" s="78">
        <v>1</v>
      </c>
      <c r="Q84" s="184" t="s">
        <v>109</v>
      </c>
      <c r="R84" s="79" t="s">
        <v>289</v>
      </c>
      <c r="S84" s="68">
        <v>233005342.66940001</v>
      </c>
      <c r="T84" s="80">
        <v>0</v>
      </c>
      <c r="U84" s="80">
        <v>20776907.211300001</v>
      </c>
      <c r="V84" s="68">
        <v>15586694.1372</v>
      </c>
      <c r="W84" s="68">
        <v>7613467.4963999996</v>
      </c>
      <c r="X84" s="68">
        <f>W84/2</f>
        <v>3806733.7481999998</v>
      </c>
      <c r="Y84" s="68">
        <f t="shared" ref="Y84:Y104" si="19">W84-X84</f>
        <v>3806733.7481999998</v>
      </c>
      <c r="Z84" s="68">
        <v>233573487.46000001</v>
      </c>
      <c r="AA84" s="73">
        <f t="shared" si="8"/>
        <v>506749165.22610003</v>
      </c>
    </row>
    <row r="85" spans="1:27" ht="24.9" customHeight="1">
      <c r="A85" s="184"/>
      <c r="B85" s="186"/>
      <c r="C85" s="64">
        <v>7</v>
      </c>
      <c r="D85" s="68" t="s">
        <v>290</v>
      </c>
      <c r="E85" s="68">
        <v>188083253.02559999</v>
      </c>
      <c r="F85" s="68">
        <v>0</v>
      </c>
      <c r="G85" s="68">
        <v>16771239.0253</v>
      </c>
      <c r="H85" s="68">
        <v>17111333.631499998</v>
      </c>
      <c r="I85" s="68">
        <v>6145634.7615999999</v>
      </c>
      <c r="J85" s="68">
        <v>0</v>
      </c>
      <c r="K85" s="68">
        <f t="shared" si="17"/>
        <v>6145634.7615999999</v>
      </c>
      <c r="L85" s="68">
        <v>213325311.08000001</v>
      </c>
      <c r="M85" s="73">
        <f t="shared" si="15"/>
        <v>441436771.52399999</v>
      </c>
      <c r="N85" s="72"/>
      <c r="O85" s="186"/>
      <c r="P85" s="78">
        <v>2</v>
      </c>
      <c r="Q85" s="184"/>
      <c r="R85" s="79" t="s">
        <v>291</v>
      </c>
      <c r="S85" s="68">
        <v>206029304.1543</v>
      </c>
      <c r="T85" s="80">
        <v>0</v>
      </c>
      <c r="U85" s="80">
        <v>18371474.603</v>
      </c>
      <c r="V85" s="68">
        <v>13258254.4705</v>
      </c>
      <c r="W85" s="68">
        <v>6732023.3627000004</v>
      </c>
      <c r="X85" s="68">
        <f t="shared" ref="X85:X104" si="20">W85/2</f>
        <v>3366011.6813500002</v>
      </c>
      <c r="Y85" s="68">
        <f t="shared" si="19"/>
        <v>3366011.6813500002</v>
      </c>
      <c r="Z85" s="68">
        <v>197739074.91999999</v>
      </c>
      <c r="AA85" s="73">
        <f t="shared" si="8"/>
        <v>438764119.82915002</v>
      </c>
    </row>
    <row r="86" spans="1:27" ht="24.9" customHeight="1">
      <c r="A86" s="184"/>
      <c r="B86" s="186"/>
      <c r="C86" s="64">
        <v>8</v>
      </c>
      <c r="D86" s="68" t="s">
        <v>292</v>
      </c>
      <c r="E86" s="68">
        <v>168169798.2238</v>
      </c>
      <c r="F86" s="68">
        <v>0</v>
      </c>
      <c r="G86" s="68">
        <v>14995571.575300001</v>
      </c>
      <c r="H86" s="68">
        <v>15303107.376700001</v>
      </c>
      <c r="I86" s="68">
        <v>5494961.0939999996</v>
      </c>
      <c r="J86" s="68">
        <v>0</v>
      </c>
      <c r="K86" s="68">
        <f t="shared" si="17"/>
        <v>5494961.0939999996</v>
      </c>
      <c r="L86" s="68">
        <v>185496921.75</v>
      </c>
      <c r="M86" s="73">
        <f t="shared" si="15"/>
        <v>389460360.01980001</v>
      </c>
      <c r="N86" s="72"/>
      <c r="O86" s="186"/>
      <c r="P86" s="78">
        <v>3</v>
      </c>
      <c r="Q86" s="184"/>
      <c r="R86" s="79" t="s">
        <v>293</v>
      </c>
      <c r="S86" s="68">
        <v>260018966.41580001</v>
      </c>
      <c r="T86" s="80">
        <v>0</v>
      </c>
      <c r="U86" s="80">
        <v>23185691.2656</v>
      </c>
      <c r="V86" s="68">
        <v>17486194.597199999</v>
      </c>
      <c r="W86" s="68">
        <v>8496139.7304999996</v>
      </c>
      <c r="X86" s="68">
        <f t="shared" si="20"/>
        <v>4248069.8652499998</v>
      </c>
      <c r="Y86" s="68">
        <f t="shared" si="19"/>
        <v>4248069.8652499998</v>
      </c>
      <c r="Z86" s="68">
        <v>262806576.08000001</v>
      </c>
      <c r="AA86" s="73">
        <f t="shared" si="8"/>
        <v>567745498.22385001</v>
      </c>
    </row>
    <row r="87" spans="1:27" ht="24.9" customHeight="1">
      <c r="A87" s="184"/>
      <c r="B87" s="186"/>
      <c r="C87" s="64">
        <v>9</v>
      </c>
      <c r="D87" s="68" t="s">
        <v>294</v>
      </c>
      <c r="E87" s="68">
        <v>186784084.905</v>
      </c>
      <c r="F87" s="68">
        <v>0</v>
      </c>
      <c r="G87" s="68">
        <v>16655393.203199999</v>
      </c>
      <c r="H87" s="68">
        <v>17106115.4639</v>
      </c>
      <c r="I87" s="68">
        <v>6103184.3432</v>
      </c>
      <c r="J87" s="68">
        <v>0</v>
      </c>
      <c r="K87" s="68">
        <f t="shared" si="17"/>
        <v>6103184.3432</v>
      </c>
      <c r="L87" s="68">
        <v>213245004.09999999</v>
      </c>
      <c r="M87" s="73">
        <f t="shared" si="15"/>
        <v>439893782.01529998</v>
      </c>
      <c r="N87" s="72"/>
      <c r="O87" s="186"/>
      <c r="P87" s="78">
        <v>4</v>
      </c>
      <c r="Q87" s="184"/>
      <c r="R87" s="79" t="s">
        <v>295</v>
      </c>
      <c r="S87" s="68">
        <v>205880354.567</v>
      </c>
      <c r="T87" s="80">
        <v>0</v>
      </c>
      <c r="U87" s="80">
        <v>18358192.882800002</v>
      </c>
      <c r="V87" s="68">
        <v>13773424.625499999</v>
      </c>
      <c r="W87" s="68">
        <v>6727156.4234999996</v>
      </c>
      <c r="X87" s="68">
        <f t="shared" si="20"/>
        <v>3363578.2117499998</v>
      </c>
      <c r="Y87" s="68">
        <f t="shared" si="19"/>
        <v>3363578.2117499998</v>
      </c>
      <c r="Z87" s="68">
        <v>205667483</v>
      </c>
      <c r="AA87" s="73">
        <f t="shared" si="8"/>
        <v>447043033.28705001</v>
      </c>
    </row>
    <row r="88" spans="1:27" ht="24.9" customHeight="1">
      <c r="A88" s="184"/>
      <c r="B88" s="186"/>
      <c r="C88" s="64">
        <v>10</v>
      </c>
      <c r="D88" s="68" t="s">
        <v>296</v>
      </c>
      <c r="E88" s="68">
        <v>295499155.5952</v>
      </c>
      <c r="F88" s="68">
        <v>0</v>
      </c>
      <c r="G88" s="68">
        <v>26349432.448399998</v>
      </c>
      <c r="H88" s="68">
        <v>25051489.846299998</v>
      </c>
      <c r="I88" s="68">
        <v>9655457.6414000001</v>
      </c>
      <c r="J88" s="68">
        <v>0</v>
      </c>
      <c r="K88" s="68">
        <f t="shared" si="17"/>
        <v>9655457.6414000001</v>
      </c>
      <c r="L88" s="68">
        <v>335523381.12</v>
      </c>
      <c r="M88" s="73">
        <f t="shared" si="15"/>
        <v>692078916.65129995</v>
      </c>
      <c r="N88" s="72"/>
      <c r="O88" s="186"/>
      <c r="P88" s="78">
        <v>5</v>
      </c>
      <c r="Q88" s="184"/>
      <c r="R88" s="79" t="s">
        <v>297</v>
      </c>
      <c r="S88" s="68">
        <v>281502392.84189999</v>
      </c>
      <c r="T88" s="80">
        <v>0</v>
      </c>
      <c r="U88" s="80">
        <v>25101351.8781</v>
      </c>
      <c r="V88" s="68">
        <v>17280936.954599999</v>
      </c>
      <c r="W88" s="68">
        <v>9198112.3416000009</v>
      </c>
      <c r="X88" s="68">
        <f t="shared" si="20"/>
        <v>4599056.1708000004</v>
      </c>
      <c r="Y88" s="68">
        <f t="shared" si="19"/>
        <v>4599056.1708000004</v>
      </c>
      <c r="Z88" s="68">
        <v>259647685.09999999</v>
      </c>
      <c r="AA88" s="73">
        <f t="shared" si="8"/>
        <v>588131422.9454</v>
      </c>
    </row>
    <row r="89" spans="1:27" ht="24.9" customHeight="1">
      <c r="A89" s="184"/>
      <c r="B89" s="186"/>
      <c r="C89" s="64">
        <v>11</v>
      </c>
      <c r="D89" s="68" t="s">
        <v>298</v>
      </c>
      <c r="E89" s="68">
        <v>205372269.9932</v>
      </c>
      <c r="F89" s="68">
        <v>0</v>
      </c>
      <c r="G89" s="68">
        <v>18312887.372099999</v>
      </c>
      <c r="H89" s="68">
        <v>18547729.005399998</v>
      </c>
      <c r="I89" s="68">
        <v>6710554.7209999999</v>
      </c>
      <c r="J89" s="68">
        <v>0</v>
      </c>
      <c r="K89" s="68">
        <f t="shared" si="17"/>
        <v>6710554.7209999999</v>
      </c>
      <c r="L89" s="68">
        <v>235431266.90000001</v>
      </c>
      <c r="M89" s="73">
        <f t="shared" si="15"/>
        <v>484374707.99169999</v>
      </c>
      <c r="N89" s="72"/>
      <c r="O89" s="186"/>
      <c r="P89" s="78">
        <v>6</v>
      </c>
      <c r="Q89" s="184"/>
      <c r="R89" s="79" t="s">
        <v>299</v>
      </c>
      <c r="S89" s="68">
        <v>218870170.63519999</v>
      </c>
      <c r="T89" s="80">
        <v>0</v>
      </c>
      <c r="U89" s="80">
        <v>19516484.791700002</v>
      </c>
      <c r="V89" s="68">
        <v>13427567.975500001</v>
      </c>
      <c r="W89" s="68">
        <v>7151599.6628999999</v>
      </c>
      <c r="X89" s="68">
        <f t="shared" si="20"/>
        <v>3575799.8314499999</v>
      </c>
      <c r="Y89" s="68">
        <f t="shared" si="19"/>
        <v>3575799.8314499999</v>
      </c>
      <c r="Z89" s="68">
        <v>200344789.84</v>
      </c>
      <c r="AA89" s="73">
        <f t="shared" si="8"/>
        <v>455734813.07384998</v>
      </c>
    </row>
    <row r="90" spans="1:27" ht="24.9" customHeight="1">
      <c r="A90" s="184"/>
      <c r="B90" s="186"/>
      <c r="C90" s="64">
        <v>12</v>
      </c>
      <c r="D90" s="68" t="s">
        <v>300</v>
      </c>
      <c r="E90" s="68">
        <v>251088219.68130001</v>
      </c>
      <c r="F90" s="68">
        <v>0</v>
      </c>
      <c r="G90" s="68">
        <v>22389343.4476</v>
      </c>
      <c r="H90" s="68">
        <v>21301842.880100001</v>
      </c>
      <c r="I90" s="68">
        <v>8204326.8937999997</v>
      </c>
      <c r="J90" s="68">
        <v>0</v>
      </c>
      <c r="K90" s="68">
        <f t="shared" si="17"/>
        <v>8204326.8937999997</v>
      </c>
      <c r="L90" s="68">
        <v>277816755.43000001</v>
      </c>
      <c r="M90" s="73">
        <f t="shared" si="15"/>
        <v>580800488.33280003</v>
      </c>
      <c r="N90" s="72"/>
      <c r="O90" s="186"/>
      <c r="P90" s="78">
        <v>7</v>
      </c>
      <c r="Q90" s="184"/>
      <c r="R90" s="79" t="s">
        <v>301</v>
      </c>
      <c r="S90" s="68">
        <v>183651950.29980001</v>
      </c>
      <c r="T90" s="80">
        <v>0</v>
      </c>
      <c r="U90" s="80">
        <v>16376103.169199999</v>
      </c>
      <c r="V90" s="68">
        <v>12019129.153100001</v>
      </c>
      <c r="W90" s="68">
        <v>6000841.6041000001</v>
      </c>
      <c r="X90" s="68">
        <f t="shared" si="20"/>
        <v>3000420.8020500001</v>
      </c>
      <c r="Y90" s="68">
        <f t="shared" si="19"/>
        <v>3000420.8020500001</v>
      </c>
      <c r="Z90" s="68">
        <v>178669082.06</v>
      </c>
      <c r="AA90" s="73">
        <f t="shared" si="8"/>
        <v>393716685.48414999</v>
      </c>
    </row>
    <row r="91" spans="1:27" ht="24.9" customHeight="1">
      <c r="A91" s="184"/>
      <c r="B91" s="186"/>
      <c r="C91" s="64">
        <v>13</v>
      </c>
      <c r="D91" s="68" t="s">
        <v>302</v>
      </c>
      <c r="E91" s="68">
        <v>184485752.87110001</v>
      </c>
      <c r="F91" s="68">
        <v>0</v>
      </c>
      <c r="G91" s="68">
        <v>16450452.703299999</v>
      </c>
      <c r="H91" s="68">
        <v>16821419.236299999</v>
      </c>
      <c r="I91" s="68">
        <v>6028086.1672</v>
      </c>
      <c r="J91" s="68">
        <v>0</v>
      </c>
      <c r="K91" s="68">
        <f t="shared" si="17"/>
        <v>6028086.1672</v>
      </c>
      <c r="L91" s="68">
        <v>208863562.65000001</v>
      </c>
      <c r="M91" s="73">
        <f t="shared" si="15"/>
        <v>432649273.6279</v>
      </c>
      <c r="N91" s="72"/>
      <c r="O91" s="186"/>
      <c r="P91" s="78">
        <v>8</v>
      </c>
      <c r="Q91" s="184"/>
      <c r="R91" s="79" t="s">
        <v>303</v>
      </c>
      <c r="S91" s="68">
        <v>215203657.6864</v>
      </c>
      <c r="T91" s="80">
        <v>0</v>
      </c>
      <c r="U91" s="80">
        <v>19189544.651799999</v>
      </c>
      <c r="V91" s="68">
        <v>14007425.9176</v>
      </c>
      <c r="W91" s="68">
        <v>7031796.0702</v>
      </c>
      <c r="X91" s="68">
        <f t="shared" si="20"/>
        <v>3515898.0351</v>
      </c>
      <c r="Y91" s="68">
        <f t="shared" si="19"/>
        <v>3515898.0351</v>
      </c>
      <c r="Z91" s="68">
        <v>209268735.34999999</v>
      </c>
      <c r="AA91" s="73">
        <f t="shared" ref="AA91:AA154" si="21">S91+T91+U91+V91+Y91+Z91</f>
        <v>461185261.64090002</v>
      </c>
    </row>
    <row r="92" spans="1:27" ht="24.9" customHeight="1">
      <c r="A92" s="184"/>
      <c r="B92" s="186"/>
      <c r="C92" s="64">
        <v>14</v>
      </c>
      <c r="D92" s="68" t="s">
        <v>304</v>
      </c>
      <c r="E92" s="68">
        <v>182918721.73930001</v>
      </c>
      <c r="F92" s="68">
        <v>0</v>
      </c>
      <c r="G92" s="68">
        <v>16310721.7424</v>
      </c>
      <c r="H92" s="68">
        <v>17086816.989300001</v>
      </c>
      <c r="I92" s="68">
        <v>5976883.3044999996</v>
      </c>
      <c r="J92" s="68">
        <v>0</v>
      </c>
      <c r="K92" s="68">
        <f t="shared" si="17"/>
        <v>5976883.3044999996</v>
      </c>
      <c r="L92" s="68">
        <v>212948002.84</v>
      </c>
      <c r="M92" s="73">
        <f t="shared" si="15"/>
        <v>435241146.61549997</v>
      </c>
      <c r="N92" s="72"/>
      <c r="O92" s="186"/>
      <c r="P92" s="78">
        <v>9</v>
      </c>
      <c r="Q92" s="184"/>
      <c r="R92" s="79" t="s">
        <v>305</v>
      </c>
      <c r="S92" s="68">
        <v>211051062.71399999</v>
      </c>
      <c r="T92" s="80">
        <v>0</v>
      </c>
      <c r="U92" s="80">
        <v>18819260.951699998</v>
      </c>
      <c r="V92" s="68">
        <v>13188523.4264</v>
      </c>
      <c r="W92" s="68">
        <v>6896109.71</v>
      </c>
      <c r="X92" s="68">
        <f t="shared" si="20"/>
        <v>3448054.855</v>
      </c>
      <c r="Y92" s="68">
        <f t="shared" si="19"/>
        <v>3448054.855</v>
      </c>
      <c r="Z92" s="68">
        <v>196665922.34999999</v>
      </c>
      <c r="AA92" s="73">
        <f t="shared" si="21"/>
        <v>443172824.29710001</v>
      </c>
    </row>
    <row r="93" spans="1:27" ht="24.9" customHeight="1">
      <c r="A93" s="184"/>
      <c r="B93" s="186"/>
      <c r="C93" s="64">
        <v>15</v>
      </c>
      <c r="D93" s="68" t="s">
        <v>306</v>
      </c>
      <c r="E93" s="68">
        <v>219542520.00560001</v>
      </c>
      <c r="F93" s="68">
        <v>0</v>
      </c>
      <c r="G93" s="68">
        <v>19576437.668000001</v>
      </c>
      <c r="H93" s="68">
        <v>19304946.3422</v>
      </c>
      <c r="I93" s="68">
        <v>7173568.7302000001</v>
      </c>
      <c r="J93" s="68">
        <v>0</v>
      </c>
      <c r="K93" s="68">
        <f t="shared" si="17"/>
        <v>7173568.7302000001</v>
      </c>
      <c r="L93" s="68">
        <v>247084752.63</v>
      </c>
      <c r="M93" s="73">
        <f t="shared" si="15"/>
        <v>512682225.37599999</v>
      </c>
      <c r="N93" s="72"/>
      <c r="O93" s="186"/>
      <c r="P93" s="78">
        <v>10</v>
      </c>
      <c r="Q93" s="184"/>
      <c r="R93" s="79" t="s">
        <v>307</v>
      </c>
      <c r="S93" s="68">
        <v>223128855.99770001</v>
      </c>
      <c r="T93" s="80">
        <v>0</v>
      </c>
      <c r="U93" s="80">
        <v>19896228.4903</v>
      </c>
      <c r="V93" s="68">
        <v>13932389.250600001</v>
      </c>
      <c r="W93" s="68">
        <v>7290752.5345999999</v>
      </c>
      <c r="X93" s="68">
        <f t="shared" si="20"/>
        <v>3645376.2672999999</v>
      </c>
      <c r="Y93" s="68">
        <f t="shared" si="19"/>
        <v>3645376.2672999999</v>
      </c>
      <c r="Z93" s="68">
        <v>208113929.88</v>
      </c>
      <c r="AA93" s="73">
        <f t="shared" si="21"/>
        <v>468716779.88590002</v>
      </c>
    </row>
    <row r="94" spans="1:27" ht="24.9" customHeight="1">
      <c r="A94" s="184"/>
      <c r="B94" s="186"/>
      <c r="C94" s="64">
        <v>16</v>
      </c>
      <c r="D94" s="68" t="s">
        <v>308</v>
      </c>
      <c r="E94" s="68">
        <v>209779090.3382</v>
      </c>
      <c r="F94" s="68">
        <v>0</v>
      </c>
      <c r="G94" s="68">
        <v>18705840.153200001</v>
      </c>
      <c r="H94" s="68">
        <v>18961567.592999998</v>
      </c>
      <c r="I94" s="68">
        <v>6854547.9146999996</v>
      </c>
      <c r="J94" s="68">
        <v>0</v>
      </c>
      <c r="K94" s="68">
        <f t="shared" si="17"/>
        <v>6854547.9146999996</v>
      </c>
      <c r="L94" s="68">
        <v>241800194.08000001</v>
      </c>
      <c r="M94" s="73">
        <f t="shared" si="15"/>
        <v>496101240.07910001</v>
      </c>
      <c r="N94" s="72"/>
      <c r="O94" s="186"/>
      <c r="P94" s="78">
        <v>11</v>
      </c>
      <c r="Q94" s="184"/>
      <c r="R94" s="79" t="s">
        <v>109</v>
      </c>
      <c r="S94" s="68">
        <v>196417793.3389</v>
      </c>
      <c r="T94" s="80">
        <v>0</v>
      </c>
      <c r="U94" s="80">
        <v>17514423.575300001</v>
      </c>
      <c r="V94" s="68">
        <v>13071070.9279</v>
      </c>
      <c r="W94" s="68">
        <v>6417966.5075000003</v>
      </c>
      <c r="X94" s="68">
        <f t="shared" si="20"/>
        <v>3208983.2537500001</v>
      </c>
      <c r="Y94" s="68">
        <f t="shared" si="19"/>
        <v>3208983.2537500001</v>
      </c>
      <c r="Z94" s="68">
        <v>194858342.22</v>
      </c>
      <c r="AA94" s="73">
        <f t="shared" si="21"/>
        <v>425070613.31585002</v>
      </c>
    </row>
    <row r="95" spans="1:27" ht="24.9" customHeight="1">
      <c r="A95" s="184"/>
      <c r="B95" s="186"/>
      <c r="C95" s="64">
        <v>17</v>
      </c>
      <c r="D95" s="68" t="s">
        <v>309</v>
      </c>
      <c r="E95" s="68">
        <v>175736933.47960001</v>
      </c>
      <c r="F95" s="68">
        <v>0</v>
      </c>
      <c r="G95" s="68">
        <v>15670327.206499999</v>
      </c>
      <c r="H95" s="68">
        <v>16135682.050000001</v>
      </c>
      <c r="I95" s="68">
        <v>5742217.8206000002</v>
      </c>
      <c r="J95" s="68">
        <v>0</v>
      </c>
      <c r="K95" s="68">
        <f t="shared" si="17"/>
        <v>5742217.8206000002</v>
      </c>
      <c r="L95" s="68">
        <v>198310148.02000001</v>
      </c>
      <c r="M95" s="73">
        <f t="shared" si="15"/>
        <v>411595308.57669997</v>
      </c>
      <c r="N95" s="72"/>
      <c r="O95" s="186"/>
      <c r="P95" s="78">
        <v>12</v>
      </c>
      <c r="Q95" s="184"/>
      <c r="R95" s="79" t="s">
        <v>310</v>
      </c>
      <c r="S95" s="68">
        <v>250768026.69459999</v>
      </c>
      <c r="T95" s="80">
        <v>0</v>
      </c>
      <c r="U95" s="80">
        <v>22360792.085200001</v>
      </c>
      <c r="V95" s="68">
        <v>15384584.8862</v>
      </c>
      <c r="W95" s="68">
        <v>8193864.5634000003</v>
      </c>
      <c r="X95" s="68">
        <f t="shared" si="20"/>
        <v>4096932.2817000002</v>
      </c>
      <c r="Y95" s="68">
        <f t="shared" si="19"/>
        <v>4096932.2817000002</v>
      </c>
      <c r="Z95" s="68">
        <v>230463049.87</v>
      </c>
      <c r="AA95" s="73">
        <f t="shared" si="21"/>
        <v>523073385.81770003</v>
      </c>
    </row>
    <row r="96" spans="1:27" ht="24.9" customHeight="1">
      <c r="A96" s="184"/>
      <c r="B96" s="186"/>
      <c r="C96" s="64">
        <v>18</v>
      </c>
      <c r="D96" s="68" t="s">
        <v>311</v>
      </c>
      <c r="E96" s="68">
        <v>182095469.97350001</v>
      </c>
      <c r="F96" s="68">
        <v>0</v>
      </c>
      <c r="G96" s="68">
        <v>16237313.0155</v>
      </c>
      <c r="H96" s="68">
        <v>16477340.8445</v>
      </c>
      <c r="I96" s="68">
        <v>5949983.4896999998</v>
      </c>
      <c r="J96" s="68">
        <v>0</v>
      </c>
      <c r="K96" s="68">
        <f t="shared" si="17"/>
        <v>5949983.4896999998</v>
      </c>
      <c r="L96" s="68">
        <v>203568236.68000001</v>
      </c>
      <c r="M96" s="73">
        <f t="shared" si="15"/>
        <v>424328344.00319999</v>
      </c>
      <c r="N96" s="72"/>
      <c r="O96" s="186"/>
      <c r="P96" s="78">
        <v>13</v>
      </c>
      <c r="Q96" s="184"/>
      <c r="R96" s="79" t="s">
        <v>312</v>
      </c>
      <c r="S96" s="68">
        <v>165521863.83649999</v>
      </c>
      <c r="T96" s="80">
        <v>0</v>
      </c>
      <c r="U96" s="80">
        <v>14759457.3024</v>
      </c>
      <c r="V96" s="68">
        <v>10976136.973099999</v>
      </c>
      <c r="W96" s="68">
        <v>5408439.6342000002</v>
      </c>
      <c r="X96" s="68">
        <f t="shared" si="20"/>
        <v>2704219.8171000001</v>
      </c>
      <c r="Y96" s="68">
        <f t="shared" si="19"/>
        <v>2704219.8171000001</v>
      </c>
      <c r="Z96" s="68">
        <v>162617555.11000001</v>
      </c>
      <c r="AA96" s="73">
        <f t="shared" si="21"/>
        <v>356579233.03909999</v>
      </c>
    </row>
    <row r="97" spans="1:27" ht="24.9" customHeight="1">
      <c r="A97" s="184"/>
      <c r="B97" s="186"/>
      <c r="C97" s="64">
        <v>19</v>
      </c>
      <c r="D97" s="68" t="s">
        <v>313</v>
      </c>
      <c r="E97" s="68">
        <v>196647646.14140001</v>
      </c>
      <c r="F97" s="68">
        <v>0</v>
      </c>
      <c r="G97" s="68">
        <v>17534919.373</v>
      </c>
      <c r="H97" s="68">
        <v>17519312.712499999</v>
      </c>
      <c r="I97" s="68">
        <v>6425476.9654000001</v>
      </c>
      <c r="J97" s="68">
        <v>0</v>
      </c>
      <c r="K97" s="68">
        <f t="shared" si="17"/>
        <v>6425476.9654000001</v>
      </c>
      <c r="L97" s="68">
        <v>219604061.13999999</v>
      </c>
      <c r="M97" s="73">
        <f t="shared" si="15"/>
        <v>457731416.33230001</v>
      </c>
      <c r="N97" s="72"/>
      <c r="O97" s="186"/>
      <c r="P97" s="78">
        <v>14</v>
      </c>
      <c r="Q97" s="184"/>
      <c r="R97" s="79" t="s">
        <v>314</v>
      </c>
      <c r="S97" s="68">
        <v>240643936.78600001</v>
      </c>
      <c r="T97" s="80">
        <v>0</v>
      </c>
      <c r="U97" s="80">
        <v>21458034.774099998</v>
      </c>
      <c r="V97" s="68">
        <v>15294447.600099999</v>
      </c>
      <c r="W97" s="68">
        <v>7863059.1468000002</v>
      </c>
      <c r="X97" s="68">
        <f t="shared" si="20"/>
        <v>3931529.5734000001</v>
      </c>
      <c r="Y97" s="68">
        <f t="shared" si="19"/>
        <v>3931529.5734000001</v>
      </c>
      <c r="Z97" s="68">
        <v>229075847.63999999</v>
      </c>
      <c r="AA97" s="73">
        <f t="shared" si="21"/>
        <v>510403796.37360001</v>
      </c>
    </row>
    <row r="98" spans="1:27" ht="24.9" customHeight="1">
      <c r="A98" s="184"/>
      <c r="B98" s="186"/>
      <c r="C98" s="64">
        <v>20</v>
      </c>
      <c r="D98" s="68" t="s">
        <v>315</v>
      </c>
      <c r="E98" s="68">
        <v>199002445.70289999</v>
      </c>
      <c r="F98" s="68">
        <v>0</v>
      </c>
      <c r="G98" s="68">
        <v>17744895.038899999</v>
      </c>
      <c r="H98" s="68">
        <v>17950554.909299999</v>
      </c>
      <c r="I98" s="68">
        <v>6502420.2222999996</v>
      </c>
      <c r="J98" s="68">
        <v>0</v>
      </c>
      <c r="K98" s="68">
        <f t="shared" si="17"/>
        <v>6502420.2222999996</v>
      </c>
      <c r="L98" s="68">
        <v>226240827.81999999</v>
      </c>
      <c r="M98" s="73">
        <f t="shared" si="15"/>
        <v>467441143.69340003</v>
      </c>
      <c r="N98" s="72"/>
      <c r="O98" s="186"/>
      <c r="P98" s="78">
        <v>15</v>
      </c>
      <c r="Q98" s="184"/>
      <c r="R98" s="79" t="s">
        <v>316</v>
      </c>
      <c r="S98" s="68">
        <v>160692484.33809999</v>
      </c>
      <c r="T98" s="80">
        <v>0</v>
      </c>
      <c r="U98" s="80">
        <v>14328825.2466</v>
      </c>
      <c r="V98" s="68">
        <v>10847431.889699999</v>
      </c>
      <c r="W98" s="68">
        <v>5250639.2874999996</v>
      </c>
      <c r="X98" s="68">
        <f t="shared" si="20"/>
        <v>2625319.6437499998</v>
      </c>
      <c r="Y98" s="68">
        <f t="shared" si="19"/>
        <v>2625319.6437499998</v>
      </c>
      <c r="Z98" s="68">
        <v>160636799.02000001</v>
      </c>
      <c r="AA98" s="73">
        <f t="shared" si="21"/>
        <v>349130860.13814998</v>
      </c>
    </row>
    <row r="99" spans="1:27" ht="24.9" customHeight="1">
      <c r="A99" s="184"/>
      <c r="B99" s="187"/>
      <c r="C99" s="64">
        <v>21</v>
      </c>
      <c r="D99" s="68" t="s">
        <v>317</v>
      </c>
      <c r="E99" s="68">
        <v>191071652.9928</v>
      </c>
      <c r="F99" s="68">
        <v>0</v>
      </c>
      <c r="G99" s="68">
        <v>17037712.352200001</v>
      </c>
      <c r="H99" s="68">
        <v>17391744.5482</v>
      </c>
      <c r="I99" s="68">
        <v>6243280.9604000002</v>
      </c>
      <c r="J99" s="68">
        <v>0</v>
      </c>
      <c r="K99" s="68">
        <f t="shared" si="17"/>
        <v>6243280.9604000002</v>
      </c>
      <c r="L99" s="68">
        <v>217640802.09999999</v>
      </c>
      <c r="M99" s="73">
        <f t="shared" si="15"/>
        <v>449385192.95359999</v>
      </c>
      <c r="N99" s="72"/>
      <c r="O99" s="186"/>
      <c r="P99" s="78">
        <v>16</v>
      </c>
      <c r="Q99" s="184"/>
      <c r="R99" s="79" t="s">
        <v>318</v>
      </c>
      <c r="S99" s="68">
        <v>232967480.0988</v>
      </c>
      <c r="T99" s="80">
        <v>0</v>
      </c>
      <c r="U99" s="80">
        <v>20773531.035</v>
      </c>
      <c r="V99" s="68">
        <v>15522705.992699999</v>
      </c>
      <c r="W99" s="68">
        <v>7612230.3339999998</v>
      </c>
      <c r="X99" s="68">
        <f t="shared" si="20"/>
        <v>3806115.1669999999</v>
      </c>
      <c r="Y99" s="68">
        <f t="shared" si="19"/>
        <v>3806115.1669999999</v>
      </c>
      <c r="Z99" s="68">
        <v>232588717.44999999</v>
      </c>
      <c r="AA99" s="73">
        <f t="shared" si="21"/>
        <v>505658549.74349999</v>
      </c>
    </row>
    <row r="100" spans="1:27" ht="24.9" customHeight="1">
      <c r="A100" s="64"/>
      <c r="B100" s="177" t="s">
        <v>319</v>
      </c>
      <c r="C100" s="178"/>
      <c r="D100" s="69"/>
      <c r="E100" s="69">
        <f t="shared" ref="E100:M100" si="22">SUM(E79:E99)</f>
        <v>4310196180.4322996</v>
      </c>
      <c r="F100" s="69">
        <f t="shared" si="22"/>
        <v>0</v>
      </c>
      <c r="G100" s="69">
        <f t="shared" si="22"/>
        <v>384336878.61839998</v>
      </c>
      <c r="H100" s="69">
        <f t="shared" si="22"/>
        <v>384275075.31559998</v>
      </c>
      <c r="I100" s="69">
        <f t="shared" si="22"/>
        <v>140835991.77169999</v>
      </c>
      <c r="J100" s="69">
        <f t="shared" si="22"/>
        <v>0</v>
      </c>
      <c r="K100" s="69">
        <f t="shared" si="22"/>
        <v>140835991.77169999</v>
      </c>
      <c r="L100" s="69">
        <f t="shared" si="22"/>
        <v>4863610091.7799997</v>
      </c>
      <c r="M100" s="69">
        <f t="shared" si="22"/>
        <v>10083254217.917999</v>
      </c>
      <c r="N100" s="72"/>
      <c r="O100" s="186"/>
      <c r="P100" s="78">
        <v>17</v>
      </c>
      <c r="Q100" s="184"/>
      <c r="R100" s="79" t="s">
        <v>320</v>
      </c>
      <c r="S100" s="68">
        <v>291363577.97689998</v>
      </c>
      <c r="T100" s="80">
        <v>0</v>
      </c>
      <c r="U100" s="80">
        <v>25980666.172699999</v>
      </c>
      <c r="V100" s="68">
        <v>19028527.518800002</v>
      </c>
      <c r="W100" s="68">
        <v>9520327.3245000001</v>
      </c>
      <c r="X100" s="68">
        <f t="shared" si="20"/>
        <v>4760163.6622500001</v>
      </c>
      <c r="Y100" s="68">
        <f t="shared" si="19"/>
        <v>4760163.6622500001</v>
      </c>
      <c r="Z100" s="68">
        <v>286542898.29000002</v>
      </c>
      <c r="AA100" s="73">
        <f t="shared" si="21"/>
        <v>627675833.62065005</v>
      </c>
    </row>
    <row r="101" spans="1:27" ht="24.9" customHeight="1">
      <c r="A101" s="184">
        <v>5</v>
      </c>
      <c r="B101" s="185" t="s">
        <v>321</v>
      </c>
      <c r="C101" s="64">
        <v>1</v>
      </c>
      <c r="D101" s="68" t="s">
        <v>322</v>
      </c>
      <c r="E101" s="68">
        <v>322167463.70649999</v>
      </c>
      <c r="F101" s="68">
        <v>0</v>
      </c>
      <c r="G101" s="68">
        <v>28727424.973299999</v>
      </c>
      <c r="H101" s="68">
        <v>19054003.455400001</v>
      </c>
      <c r="I101" s="68">
        <v>10526846.660399999</v>
      </c>
      <c r="J101" s="68">
        <v>0</v>
      </c>
      <c r="K101" s="68">
        <f t="shared" ref="K101:K120" si="23">I101-J101</f>
        <v>10526846.660399999</v>
      </c>
      <c r="L101" s="68">
        <v>289908872.92000002</v>
      </c>
      <c r="M101" s="73">
        <f t="shared" si="15"/>
        <v>670384611.71560001</v>
      </c>
      <c r="N101" s="72"/>
      <c r="O101" s="186"/>
      <c r="P101" s="78">
        <v>18</v>
      </c>
      <c r="Q101" s="184"/>
      <c r="R101" s="79" t="s">
        <v>323</v>
      </c>
      <c r="S101" s="68">
        <v>220089202.16170001</v>
      </c>
      <c r="T101" s="80">
        <v>0</v>
      </c>
      <c r="U101" s="80">
        <v>19625184.895399999</v>
      </c>
      <c r="V101" s="68">
        <v>14361095.243100001</v>
      </c>
      <c r="W101" s="68">
        <v>7191431.6118000001</v>
      </c>
      <c r="X101" s="68">
        <f t="shared" si="20"/>
        <v>3595715.8059</v>
      </c>
      <c r="Y101" s="68">
        <f t="shared" si="19"/>
        <v>3595715.8059</v>
      </c>
      <c r="Z101" s="68">
        <v>214711664.66999999</v>
      </c>
      <c r="AA101" s="73">
        <f t="shared" si="21"/>
        <v>472382862.77609998</v>
      </c>
    </row>
    <row r="102" spans="1:27" ht="24.9" customHeight="1">
      <c r="A102" s="184"/>
      <c r="B102" s="186"/>
      <c r="C102" s="64">
        <v>2</v>
      </c>
      <c r="D102" s="68" t="s">
        <v>92</v>
      </c>
      <c r="E102" s="68">
        <v>389051143.54610002</v>
      </c>
      <c r="F102" s="68">
        <v>0</v>
      </c>
      <c r="G102" s="68">
        <v>34691391.267200001</v>
      </c>
      <c r="H102" s="68">
        <v>23846147.021499999</v>
      </c>
      <c r="I102" s="68">
        <v>12712276.044399999</v>
      </c>
      <c r="J102" s="68">
        <v>0</v>
      </c>
      <c r="K102" s="68">
        <f t="shared" si="23"/>
        <v>12712276.044399999</v>
      </c>
      <c r="L102" s="68">
        <v>363659398.63999999</v>
      </c>
      <c r="M102" s="73">
        <f t="shared" si="15"/>
        <v>823960356.51919997</v>
      </c>
      <c r="N102" s="72"/>
      <c r="O102" s="186"/>
      <c r="P102" s="78">
        <v>19</v>
      </c>
      <c r="Q102" s="184"/>
      <c r="R102" s="79" t="s">
        <v>324</v>
      </c>
      <c r="S102" s="68">
        <v>208390568.38100001</v>
      </c>
      <c r="T102" s="80">
        <v>0</v>
      </c>
      <c r="U102" s="80">
        <v>18582026.718199998</v>
      </c>
      <c r="V102" s="68">
        <v>12852490.9243</v>
      </c>
      <c r="W102" s="68">
        <v>6809177.8529000003</v>
      </c>
      <c r="X102" s="68">
        <f t="shared" si="20"/>
        <v>3404588.9264500001</v>
      </c>
      <c r="Y102" s="68">
        <f t="shared" si="19"/>
        <v>3404588.9264500001</v>
      </c>
      <c r="Z102" s="68">
        <v>191494421.68000001</v>
      </c>
      <c r="AA102" s="73">
        <f t="shared" si="21"/>
        <v>434724096.62994999</v>
      </c>
    </row>
    <row r="103" spans="1:27" ht="24.9" customHeight="1">
      <c r="A103" s="184"/>
      <c r="B103" s="186"/>
      <c r="C103" s="64">
        <v>3</v>
      </c>
      <c r="D103" s="68" t="s">
        <v>325</v>
      </c>
      <c r="E103" s="68">
        <v>170150142.9364</v>
      </c>
      <c r="F103" s="68">
        <v>0</v>
      </c>
      <c r="G103" s="68">
        <v>15172157.3903</v>
      </c>
      <c r="H103" s="68">
        <v>11905726.0371</v>
      </c>
      <c r="I103" s="68">
        <v>5559669.0098000001</v>
      </c>
      <c r="J103" s="68">
        <v>0</v>
      </c>
      <c r="K103" s="68">
        <f t="shared" si="23"/>
        <v>5559669.0098000001</v>
      </c>
      <c r="L103" s="68">
        <v>179897724.41</v>
      </c>
      <c r="M103" s="73">
        <f t="shared" si="15"/>
        <v>382685419.78359997</v>
      </c>
      <c r="N103" s="72"/>
      <c r="O103" s="186"/>
      <c r="P103" s="78">
        <v>20</v>
      </c>
      <c r="Q103" s="184"/>
      <c r="R103" s="79" t="s">
        <v>326</v>
      </c>
      <c r="S103" s="68">
        <v>223445071.37799999</v>
      </c>
      <c r="T103" s="80">
        <v>0</v>
      </c>
      <c r="U103" s="80">
        <v>19924425.172600001</v>
      </c>
      <c r="V103" s="68">
        <v>14036665.1472</v>
      </c>
      <c r="W103" s="68">
        <v>7301084.8964999998</v>
      </c>
      <c r="X103" s="68">
        <f t="shared" si="20"/>
        <v>3650542.4482499999</v>
      </c>
      <c r="Y103" s="68">
        <f t="shared" si="19"/>
        <v>3650542.4482499999</v>
      </c>
      <c r="Z103" s="68">
        <v>209718723.66</v>
      </c>
      <c r="AA103" s="73">
        <f t="shared" si="21"/>
        <v>470775427.80605</v>
      </c>
    </row>
    <row r="104" spans="1:27" ht="24.9" customHeight="1">
      <c r="A104" s="184"/>
      <c r="B104" s="186"/>
      <c r="C104" s="64">
        <v>4</v>
      </c>
      <c r="D104" s="68" t="s">
        <v>327</v>
      </c>
      <c r="E104" s="68">
        <v>201089668.73120001</v>
      </c>
      <c r="F104" s="68">
        <v>0</v>
      </c>
      <c r="G104" s="68">
        <v>17931011.111200001</v>
      </c>
      <c r="H104" s="68">
        <v>13850353.443700001</v>
      </c>
      <c r="I104" s="68">
        <v>6570620.3952000001</v>
      </c>
      <c r="J104" s="68">
        <v>0</v>
      </c>
      <c r="K104" s="68">
        <f t="shared" si="23"/>
        <v>6570620.3952000001</v>
      </c>
      <c r="L104" s="68">
        <v>209825311.41999999</v>
      </c>
      <c r="M104" s="73">
        <f t="shared" si="15"/>
        <v>449266965.1013</v>
      </c>
      <c r="N104" s="72"/>
      <c r="O104" s="187"/>
      <c r="P104" s="78">
        <v>21</v>
      </c>
      <c r="Q104" s="184"/>
      <c r="R104" s="79" t="s">
        <v>328</v>
      </c>
      <c r="S104" s="68">
        <v>218633285.31810001</v>
      </c>
      <c r="T104" s="80">
        <v>0</v>
      </c>
      <c r="U104" s="80">
        <v>19495361.9102</v>
      </c>
      <c r="V104" s="68">
        <v>13778001.454</v>
      </c>
      <c r="W104" s="68">
        <v>7143859.4167999998</v>
      </c>
      <c r="X104" s="68">
        <f t="shared" si="20"/>
        <v>3571929.7083999999</v>
      </c>
      <c r="Y104" s="68">
        <f t="shared" si="19"/>
        <v>3571929.7083999999</v>
      </c>
      <c r="Z104" s="68">
        <v>205737919.84999999</v>
      </c>
      <c r="AA104" s="73">
        <f t="shared" si="21"/>
        <v>461216498.24070001</v>
      </c>
    </row>
    <row r="105" spans="1:27" ht="24.9" customHeight="1">
      <c r="A105" s="184"/>
      <c r="B105" s="186"/>
      <c r="C105" s="64">
        <v>5</v>
      </c>
      <c r="D105" s="68" t="s">
        <v>329</v>
      </c>
      <c r="E105" s="68">
        <v>255090526.24590001</v>
      </c>
      <c r="F105" s="68">
        <v>0</v>
      </c>
      <c r="G105" s="68">
        <v>22746226.045899998</v>
      </c>
      <c r="H105" s="68">
        <v>16785208.3189</v>
      </c>
      <c r="I105" s="68">
        <v>8335102.5687999995</v>
      </c>
      <c r="J105" s="68">
        <v>0</v>
      </c>
      <c r="K105" s="68">
        <f t="shared" si="23"/>
        <v>8335102.5687999995</v>
      </c>
      <c r="L105" s="68">
        <v>254992382.68000001</v>
      </c>
      <c r="M105" s="73">
        <f t="shared" si="15"/>
        <v>557949445.85950005</v>
      </c>
      <c r="N105" s="72"/>
      <c r="O105" s="64"/>
      <c r="P105" s="178" t="s">
        <v>330</v>
      </c>
      <c r="Q105" s="181"/>
      <c r="R105" s="69"/>
      <c r="S105" s="69">
        <f t="shared" ref="S105:AA105" si="24">SUM(S84:S104)</f>
        <v>4647275348.2901001</v>
      </c>
      <c r="T105" s="69">
        <f t="shared" si="24"/>
        <v>0</v>
      </c>
      <c r="U105" s="69">
        <f t="shared" si="24"/>
        <v>414393968.78320003</v>
      </c>
      <c r="V105" s="69">
        <f t="shared" si="24"/>
        <v>299113699.06529999</v>
      </c>
      <c r="W105" s="69">
        <f t="shared" si="24"/>
        <v>151850079.5124</v>
      </c>
      <c r="X105" s="69">
        <f t="shared" si="24"/>
        <v>75925039.756200001</v>
      </c>
      <c r="Y105" s="69">
        <f t="shared" si="24"/>
        <v>75925039.756200001</v>
      </c>
      <c r="Z105" s="69">
        <f t="shared" si="24"/>
        <v>4470942705.5</v>
      </c>
      <c r="AA105" s="69">
        <f t="shared" si="24"/>
        <v>9907650761.3948002</v>
      </c>
    </row>
    <row r="106" spans="1:27" ht="24.9" customHeight="1">
      <c r="A106" s="184"/>
      <c r="B106" s="186"/>
      <c r="C106" s="64">
        <v>6</v>
      </c>
      <c r="D106" s="68" t="s">
        <v>331</v>
      </c>
      <c r="E106" s="68">
        <v>168917059.4391</v>
      </c>
      <c r="F106" s="68">
        <v>0</v>
      </c>
      <c r="G106" s="68">
        <v>15062204.283199999</v>
      </c>
      <c r="H106" s="68">
        <v>12072707.4001</v>
      </c>
      <c r="I106" s="68">
        <v>5519377.9117000001</v>
      </c>
      <c r="J106" s="68">
        <v>0</v>
      </c>
      <c r="K106" s="68">
        <f t="shared" si="23"/>
        <v>5519377.9117000001</v>
      </c>
      <c r="L106" s="68">
        <v>182467547.94</v>
      </c>
      <c r="M106" s="73">
        <f t="shared" si="15"/>
        <v>384038896.97409999</v>
      </c>
      <c r="N106" s="72"/>
      <c r="O106" s="185">
        <v>23</v>
      </c>
      <c r="P106" s="78">
        <v>1</v>
      </c>
      <c r="Q106" s="184" t="s">
        <v>110</v>
      </c>
      <c r="R106" s="79" t="s">
        <v>332</v>
      </c>
      <c r="S106" s="68">
        <v>188823184.61700001</v>
      </c>
      <c r="T106" s="68">
        <v>0</v>
      </c>
      <c r="U106" s="68">
        <v>16837218.156300001</v>
      </c>
      <c r="V106" s="68">
        <v>13869660.1041</v>
      </c>
      <c r="W106" s="68">
        <v>6169812.0832000002</v>
      </c>
      <c r="X106" s="68">
        <f>W106/2</f>
        <v>3084906.0416000001</v>
      </c>
      <c r="Y106" s="68">
        <f t="shared" ref="Y106:Y121" si="25">W106-X106</f>
        <v>3084906.0416000001</v>
      </c>
      <c r="Z106" s="68">
        <v>238874509.22</v>
      </c>
      <c r="AA106" s="73">
        <f t="shared" si="21"/>
        <v>461489478.139</v>
      </c>
    </row>
    <row r="107" spans="1:27" ht="24.9" customHeight="1">
      <c r="A107" s="184"/>
      <c r="B107" s="186"/>
      <c r="C107" s="64">
        <v>7</v>
      </c>
      <c r="D107" s="68" t="s">
        <v>333</v>
      </c>
      <c r="E107" s="68">
        <v>269485533.41350001</v>
      </c>
      <c r="F107" s="68">
        <v>0</v>
      </c>
      <c r="G107" s="68">
        <v>24029817.7645</v>
      </c>
      <c r="H107" s="68">
        <v>17799427.697700001</v>
      </c>
      <c r="I107" s="68">
        <v>8805460.5352999996</v>
      </c>
      <c r="J107" s="68">
        <v>0</v>
      </c>
      <c r="K107" s="68">
        <f t="shared" si="23"/>
        <v>8805460.5352999996</v>
      </c>
      <c r="L107" s="68">
        <v>270601099.60000002</v>
      </c>
      <c r="M107" s="73">
        <f t="shared" si="15"/>
        <v>590721339.01100004</v>
      </c>
      <c r="N107" s="72"/>
      <c r="O107" s="186"/>
      <c r="P107" s="78">
        <v>2</v>
      </c>
      <c r="Q107" s="184"/>
      <c r="R107" s="79" t="s">
        <v>334</v>
      </c>
      <c r="S107" s="68">
        <v>310508780.7489</v>
      </c>
      <c r="T107" s="68">
        <v>0</v>
      </c>
      <c r="U107" s="68">
        <v>27687829.180199999</v>
      </c>
      <c r="V107" s="68">
        <v>16289957.011600001</v>
      </c>
      <c r="W107" s="68">
        <v>10145898.297900001</v>
      </c>
      <c r="X107" s="68">
        <f t="shared" ref="X107:X121" si="26">W107/2</f>
        <v>5072949.1489500003</v>
      </c>
      <c r="Y107" s="68">
        <f t="shared" si="25"/>
        <v>5072949.1489500003</v>
      </c>
      <c r="Z107" s="68">
        <v>276122593.88999999</v>
      </c>
      <c r="AA107" s="73">
        <f t="shared" si="21"/>
        <v>635682109.97965002</v>
      </c>
    </row>
    <row r="108" spans="1:27" ht="24.9" customHeight="1">
      <c r="A108" s="184"/>
      <c r="B108" s="186"/>
      <c r="C108" s="64">
        <v>8</v>
      </c>
      <c r="D108" s="68" t="s">
        <v>335</v>
      </c>
      <c r="E108" s="68">
        <v>272037792.05729997</v>
      </c>
      <c r="F108" s="68">
        <v>0</v>
      </c>
      <c r="G108" s="68">
        <v>24257400.704999998</v>
      </c>
      <c r="H108" s="68">
        <v>16752295.965700001</v>
      </c>
      <c r="I108" s="68">
        <v>8888855.7828000002</v>
      </c>
      <c r="J108" s="68">
        <v>0</v>
      </c>
      <c r="K108" s="68">
        <f t="shared" si="23"/>
        <v>8888855.7828000002</v>
      </c>
      <c r="L108" s="68">
        <v>254485865.44</v>
      </c>
      <c r="M108" s="73">
        <f t="shared" si="15"/>
        <v>576422209.95079994</v>
      </c>
      <c r="N108" s="72"/>
      <c r="O108" s="186"/>
      <c r="P108" s="78">
        <v>3</v>
      </c>
      <c r="Q108" s="184"/>
      <c r="R108" s="79" t="s">
        <v>336</v>
      </c>
      <c r="S108" s="68">
        <v>237985489.54179999</v>
      </c>
      <c r="T108" s="68">
        <v>0</v>
      </c>
      <c r="U108" s="68">
        <v>21220983.0779</v>
      </c>
      <c r="V108" s="68">
        <v>16057034.335100001</v>
      </c>
      <c r="W108" s="68">
        <v>7776194.1786000002</v>
      </c>
      <c r="X108" s="68">
        <f t="shared" si="26"/>
        <v>3888097.0893000001</v>
      </c>
      <c r="Y108" s="68">
        <f t="shared" si="25"/>
        <v>3888097.0893000001</v>
      </c>
      <c r="Z108" s="68">
        <v>272537941.30000001</v>
      </c>
      <c r="AA108" s="73">
        <f t="shared" si="21"/>
        <v>551689545.3441</v>
      </c>
    </row>
    <row r="109" spans="1:27" ht="24.9" customHeight="1">
      <c r="A109" s="184"/>
      <c r="B109" s="186"/>
      <c r="C109" s="64">
        <v>9</v>
      </c>
      <c r="D109" s="68" t="s">
        <v>337</v>
      </c>
      <c r="E109" s="68">
        <v>191348476.4673</v>
      </c>
      <c r="F109" s="68">
        <v>0</v>
      </c>
      <c r="G109" s="68">
        <v>17062396.488499999</v>
      </c>
      <c r="H109" s="68">
        <v>14026634.2227</v>
      </c>
      <c r="I109" s="68">
        <v>6252326.1886999998</v>
      </c>
      <c r="J109" s="68">
        <v>0</v>
      </c>
      <c r="K109" s="68">
        <f t="shared" si="23"/>
        <v>6252326.1886999998</v>
      </c>
      <c r="L109" s="68">
        <v>212538251.87</v>
      </c>
      <c r="M109" s="73">
        <f t="shared" si="15"/>
        <v>441228085.23720002</v>
      </c>
      <c r="N109" s="72"/>
      <c r="O109" s="186"/>
      <c r="P109" s="78">
        <v>4</v>
      </c>
      <c r="Q109" s="184"/>
      <c r="R109" s="79" t="s">
        <v>100</v>
      </c>
      <c r="S109" s="68">
        <v>144927868.82640001</v>
      </c>
      <c r="T109" s="68">
        <v>0</v>
      </c>
      <c r="U109" s="68">
        <v>12923106.6053</v>
      </c>
      <c r="V109" s="68">
        <v>11782830.342599999</v>
      </c>
      <c r="W109" s="68">
        <v>4735529.2630000003</v>
      </c>
      <c r="X109" s="68">
        <f t="shared" si="26"/>
        <v>2367764.6315000001</v>
      </c>
      <c r="Y109" s="68">
        <f t="shared" si="25"/>
        <v>2367764.6315000001</v>
      </c>
      <c r="Z109" s="68">
        <v>206758444.69</v>
      </c>
      <c r="AA109" s="73">
        <f t="shared" si="21"/>
        <v>378760015.09579998</v>
      </c>
    </row>
    <row r="110" spans="1:27" ht="24.9" customHeight="1">
      <c r="A110" s="184"/>
      <c r="B110" s="186"/>
      <c r="C110" s="64">
        <v>10</v>
      </c>
      <c r="D110" s="68" t="s">
        <v>338</v>
      </c>
      <c r="E110" s="68">
        <v>219149850.0399</v>
      </c>
      <c r="F110" s="68">
        <v>0</v>
      </c>
      <c r="G110" s="68">
        <v>19541423.5891</v>
      </c>
      <c r="H110" s="68">
        <v>16155500.842700001</v>
      </c>
      <c r="I110" s="68">
        <v>7160738.2089</v>
      </c>
      <c r="J110" s="68">
        <v>0</v>
      </c>
      <c r="K110" s="68">
        <f t="shared" si="23"/>
        <v>7160738.2089</v>
      </c>
      <c r="L110" s="68">
        <v>245301258.69999999</v>
      </c>
      <c r="M110" s="73">
        <f t="shared" si="15"/>
        <v>507308771.38059998</v>
      </c>
      <c r="N110" s="72"/>
      <c r="O110" s="186"/>
      <c r="P110" s="78">
        <v>5</v>
      </c>
      <c r="Q110" s="184"/>
      <c r="R110" s="79" t="s">
        <v>339</v>
      </c>
      <c r="S110" s="68">
        <v>251464976.81549999</v>
      </c>
      <c r="T110" s="68">
        <v>0</v>
      </c>
      <c r="U110" s="68">
        <v>22422938.591600001</v>
      </c>
      <c r="V110" s="68">
        <v>16190345.3989</v>
      </c>
      <c r="W110" s="68">
        <v>8216637.4622</v>
      </c>
      <c r="X110" s="68">
        <f t="shared" si="26"/>
        <v>4108318.7311</v>
      </c>
      <c r="Y110" s="68">
        <f t="shared" si="25"/>
        <v>4108318.7311</v>
      </c>
      <c r="Z110" s="68">
        <v>274589582.88999999</v>
      </c>
      <c r="AA110" s="73">
        <f t="shared" si="21"/>
        <v>568776162.42709994</v>
      </c>
    </row>
    <row r="111" spans="1:27" ht="24.9" customHeight="1">
      <c r="A111" s="184"/>
      <c r="B111" s="186"/>
      <c r="C111" s="64">
        <v>11</v>
      </c>
      <c r="D111" s="68" t="s">
        <v>340</v>
      </c>
      <c r="E111" s="68">
        <v>169571224.6212</v>
      </c>
      <c r="F111" s="68">
        <v>0</v>
      </c>
      <c r="G111" s="68">
        <v>15120535.6894</v>
      </c>
      <c r="H111" s="68">
        <v>12887207.9734</v>
      </c>
      <c r="I111" s="68">
        <v>5540752.8092999998</v>
      </c>
      <c r="J111" s="68">
        <v>0</v>
      </c>
      <c r="K111" s="68">
        <f t="shared" si="23"/>
        <v>5540752.8092999998</v>
      </c>
      <c r="L111" s="68">
        <v>195002615.94</v>
      </c>
      <c r="M111" s="73">
        <f t="shared" si="15"/>
        <v>398122337.03329998</v>
      </c>
      <c r="N111" s="72"/>
      <c r="O111" s="186"/>
      <c r="P111" s="78">
        <v>6</v>
      </c>
      <c r="Q111" s="184"/>
      <c r="R111" s="79" t="s">
        <v>341</v>
      </c>
      <c r="S111" s="68">
        <v>216130949.39820001</v>
      </c>
      <c r="T111" s="68">
        <v>0</v>
      </c>
      <c r="U111" s="68">
        <v>19272230.540600002</v>
      </c>
      <c r="V111" s="68">
        <v>16139854.525900001</v>
      </c>
      <c r="W111" s="68">
        <v>7062095.3980999999</v>
      </c>
      <c r="X111" s="68">
        <f t="shared" si="26"/>
        <v>3531047.6990499999</v>
      </c>
      <c r="Y111" s="68">
        <f t="shared" si="25"/>
        <v>3531047.6990499999</v>
      </c>
      <c r="Z111" s="68">
        <v>273812534.29000002</v>
      </c>
      <c r="AA111" s="73">
        <f t="shared" si="21"/>
        <v>528886616.45375001</v>
      </c>
    </row>
    <row r="112" spans="1:27" ht="24.9" customHeight="1">
      <c r="A112" s="184"/>
      <c r="B112" s="186"/>
      <c r="C112" s="64">
        <v>12</v>
      </c>
      <c r="D112" s="68" t="s">
        <v>342</v>
      </c>
      <c r="E112" s="68">
        <v>262598711.40040001</v>
      </c>
      <c r="F112" s="68">
        <v>0</v>
      </c>
      <c r="G112" s="68">
        <v>23415725.141899999</v>
      </c>
      <c r="H112" s="68">
        <v>18078759.998799998</v>
      </c>
      <c r="I112" s="68">
        <v>8580433.0963000003</v>
      </c>
      <c r="J112" s="68">
        <v>0</v>
      </c>
      <c r="K112" s="68">
        <f t="shared" si="23"/>
        <v>8580433.0963000003</v>
      </c>
      <c r="L112" s="68">
        <v>274899990.86000001</v>
      </c>
      <c r="M112" s="73">
        <f t="shared" si="15"/>
        <v>587573620.49740005</v>
      </c>
      <c r="N112" s="72"/>
      <c r="O112" s="186"/>
      <c r="P112" s="78">
        <v>7</v>
      </c>
      <c r="Q112" s="184"/>
      <c r="R112" s="79" t="s">
        <v>343</v>
      </c>
      <c r="S112" s="68">
        <v>218460239.91370001</v>
      </c>
      <c r="T112" s="68">
        <v>0</v>
      </c>
      <c r="U112" s="68">
        <v>19479931.584600002</v>
      </c>
      <c r="V112" s="68">
        <v>16267568.448999999</v>
      </c>
      <c r="W112" s="68">
        <v>7138205.1448999997</v>
      </c>
      <c r="X112" s="68">
        <f t="shared" si="26"/>
        <v>3569102.5724499999</v>
      </c>
      <c r="Y112" s="68">
        <f t="shared" si="25"/>
        <v>3569102.5724499999</v>
      </c>
      <c r="Z112" s="68">
        <v>275778036.54000002</v>
      </c>
      <c r="AA112" s="73">
        <f t="shared" si="21"/>
        <v>533554879.05975002</v>
      </c>
    </row>
    <row r="113" spans="1:27" ht="24.9" customHeight="1">
      <c r="A113" s="184"/>
      <c r="B113" s="186"/>
      <c r="C113" s="64">
        <v>13</v>
      </c>
      <c r="D113" s="68" t="s">
        <v>344</v>
      </c>
      <c r="E113" s="68">
        <v>215974907.97889999</v>
      </c>
      <c r="F113" s="68">
        <v>0</v>
      </c>
      <c r="G113" s="68">
        <v>19258316.447299998</v>
      </c>
      <c r="H113" s="68">
        <v>13754035.9815</v>
      </c>
      <c r="I113" s="68">
        <v>7056996.7328000003</v>
      </c>
      <c r="J113" s="68">
        <v>0</v>
      </c>
      <c r="K113" s="68">
        <f t="shared" si="23"/>
        <v>7056996.7328000003</v>
      </c>
      <c r="L113" s="68">
        <v>208342997.00999999</v>
      </c>
      <c r="M113" s="73">
        <f t="shared" si="15"/>
        <v>464387254.1505</v>
      </c>
      <c r="N113" s="72"/>
      <c r="O113" s="186"/>
      <c r="P113" s="78">
        <v>8</v>
      </c>
      <c r="Q113" s="184"/>
      <c r="R113" s="79" t="s">
        <v>345</v>
      </c>
      <c r="S113" s="68">
        <v>257612552.3082</v>
      </c>
      <c r="T113" s="68">
        <v>0</v>
      </c>
      <c r="U113" s="68">
        <v>22971113.170400001</v>
      </c>
      <c r="V113" s="68">
        <v>20814516.441599999</v>
      </c>
      <c r="W113" s="68">
        <v>8417509.9642999992</v>
      </c>
      <c r="X113" s="68">
        <f t="shared" si="26"/>
        <v>4208754.9821499996</v>
      </c>
      <c r="Y113" s="68">
        <f t="shared" si="25"/>
        <v>4208754.9821499996</v>
      </c>
      <c r="Z113" s="68">
        <v>345755031.23000002</v>
      </c>
      <c r="AA113" s="73">
        <f t="shared" si="21"/>
        <v>651361968.13234997</v>
      </c>
    </row>
    <row r="114" spans="1:27" ht="24.9" customHeight="1">
      <c r="A114" s="184"/>
      <c r="B114" s="186"/>
      <c r="C114" s="64">
        <v>14</v>
      </c>
      <c r="D114" s="68" t="s">
        <v>346</v>
      </c>
      <c r="E114" s="68">
        <v>252190782.34419999</v>
      </c>
      <c r="F114" s="68">
        <v>0</v>
      </c>
      <c r="G114" s="68">
        <v>22487658.112300001</v>
      </c>
      <c r="H114" s="68">
        <v>17131822.914999999</v>
      </c>
      <c r="I114" s="68">
        <v>8240353.2137000002</v>
      </c>
      <c r="J114" s="68">
        <v>0</v>
      </c>
      <c r="K114" s="68">
        <f t="shared" si="23"/>
        <v>8240353.2137000002</v>
      </c>
      <c r="L114" s="68">
        <v>260326740.53999999</v>
      </c>
      <c r="M114" s="73">
        <f t="shared" si="15"/>
        <v>560377357.12520003</v>
      </c>
      <c r="N114" s="72"/>
      <c r="O114" s="186"/>
      <c r="P114" s="78">
        <v>9</v>
      </c>
      <c r="Q114" s="184"/>
      <c r="R114" s="79" t="s">
        <v>347</v>
      </c>
      <c r="S114" s="68">
        <v>186236985.9587</v>
      </c>
      <c r="T114" s="68">
        <v>0</v>
      </c>
      <c r="U114" s="68">
        <v>16606608.810900001</v>
      </c>
      <c r="V114" s="68">
        <v>14516100.6987</v>
      </c>
      <c r="W114" s="68">
        <v>6085307.8431000002</v>
      </c>
      <c r="X114" s="68">
        <f t="shared" si="26"/>
        <v>3042653.9215500001</v>
      </c>
      <c r="Y114" s="68">
        <f t="shared" si="25"/>
        <v>3042653.9215500001</v>
      </c>
      <c r="Z114" s="68">
        <v>248823153.91999999</v>
      </c>
      <c r="AA114" s="73">
        <f t="shared" si="21"/>
        <v>469225503.30984998</v>
      </c>
    </row>
    <row r="115" spans="1:27" ht="24.9" customHeight="1">
      <c r="A115" s="184"/>
      <c r="B115" s="186"/>
      <c r="C115" s="64">
        <v>15</v>
      </c>
      <c r="D115" s="68" t="s">
        <v>348</v>
      </c>
      <c r="E115" s="68">
        <v>323176909.5977</v>
      </c>
      <c r="F115" s="68">
        <v>0</v>
      </c>
      <c r="G115" s="68">
        <v>28817436.487100001</v>
      </c>
      <c r="H115" s="68">
        <v>20738043.151799999</v>
      </c>
      <c r="I115" s="68">
        <v>10559830.3825</v>
      </c>
      <c r="J115" s="68">
        <v>0</v>
      </c>
      <c r="K115" s="68">
        <f t="shared" si="23"/>
        <v>10559830.3825</v>
      </c>
      <c r="L115" s="68">
        <v>315826045.73000002</v>
      </c>
      <c r="M115" s="73">
        <f t="shared" si="15"/>
        <v>699118265.34909999</v>
      </c>
      <c r="N115" s="72"/>
      <c r="O115" s="186"/>
      <c r="P115" s="78">
        <v>10</v>
      </c>
      <c r="Q115" s="184"/>
      <c r="R115" s="79" t="s">
        <v>349</v>
      </c>
      <c r="S115" s="68">
        <v>247662987.89160001</v>
      </c>
      <c r="T115" s="68">
        <v>0</v>
      </c>
      <c r="U115" s="68">
        <v>22083918.1631</v>
      </c>
      <c r="V115" s="68">
        <v>13803456.424799999</v>
      </c>
      <c r="W115" s="68">
        <v>8092407.1815999998</v>
      </c>
      <c r="X115" s="68">
        <f t="shared" si="26"/>
        <v>4046203.5907999999</v>
      </c>
      <c r="Y115" s="68">
        <f t="shared" si="25"/>
        <v>4046203.5907999999</v>
      </c>
      <c r="Z115" s="68">
        <v>237855642.38</v>
      </c>
      <c r="AA115" s="73">
        <f t="shared" si="21"/>
        <v>525452208.45029998</v>
      </c>
    </row>
    <row r="116" spans="1:27" ht="24.9" customHeight="1">
      <c r="A116" s="184"/>
      <c r="B116" s="186"/>
      <c r="C116" s="64">
        <v>16</v>
      </c>
      <c r="D116" s="68" t="s">
        <v>350</v>
      </c>
      <c r="E116" s="68">
        <v>242279311.24790001</v>
      </c>
      <c r="F116" s="68">
        <v>0</v>
      </c>
      <c r="G116" s="68">
        <v>21603859.8572</v>
      </c>
      <c r="H116" s="68">
        <v>16272632.671800001</v>
      </c>
      <c r="I116" s="68">
        <v>7916495.1331000002</v>
      </c>
      <c r="J116" s="68">
        <v>0</v>
      </c>
      <c r="K116" s="68">
        <f t="shared" si="23"/>
        <v>7916495.1331000002</v>
      </c>
      <c r="L116" s="68">
        <v>247103903.77000001</v>
      </c>
      <c r="M116" s="73">
        <f t="shared" si="15"/>
        <v>535176202.68000001</v>
      </c>
      <c r="N116" s="72"/>
      <c r="O116" s="186"/>
      <c r="P116" s="78">
        <v>11</v>
      </c>
      <c r="Q116" s="184"/>
      <c r="R116" s="79" t="s">
        <v>351</v>
      </c>
      <c r="S116" s="68">
        <v>196329720.3741</v>
      </c>
      <c r="T116" s="68">
        <v>0</v>
      </c>
      <c r="U116" s="68">
        <v>17506570.176800001</v>
      </c>
      <c r="V116" s="68">
        <v>13355335.3506</v>
      </c>
      <c r="W116" s="68">
        <v>6415088.7165000001</v>
      </c>
      <c r="X116" s="68">
        <f t="shared" si="26"/>
        <v>3207544.35825</v>
      </c>
      <c r="Y116" s="68">
        <f t="shared" si="25"/>
        <v>3207544.35825</v>
      </c>
      <c r="Z116" s="68">
        <v>230959111.77000001</v>
      </c>
      <c r="AA116" s="73">
        <f t="shared" si="21"/>
        <v>461358282.02974999</v>
      </c>
    </row>
    <row r="117" spans="1:27" ht="24.9" customHeight="1">
      <c r="A117" s="184"/>
      <c r="B117" s="186"/>
      <c r="C117" s="64">
        <v>17</v>
      </c>
      <c r="D117" s="68" t="s">
        <v>352</v>
      </c>
      <c r="E117" s="68">
        <v>238300279.7845</v>
      </c>
      <c r="F117" s="68">
        <v>0</v>
      </c>
      <c r="G117" s="68">
        <v>21249052.681600001</v>
      </c>
      <c r="H117" s="68">
        <v>15863749.8858</v>
      </c>
      <c r="I117" s="68">
        <v>7786479.9740000004</v>
      </c>
      <c r="J117" s="68">
        <v>0</v>
      </c>
      <c r="K117" s="68">
        <f t="shared" si="23"/>
        <v>7786479.9740000004</v>
      </c>
      <c r="L117" s="68">
        <v>240811245.80000001</v>
      </c>
      <c r="M117" s="73">
        <f t="shared" si="15"/>
        <v>524010808.12589997</v>
      </c>
      <c r="N117" s="72"/>
      <c r="O117" s="186"/>
      <c r="P117" s="78">
        <v>12</v>
      </c>
      <c r="Q117" s="184"/>
      <c r="R117" s="79" t="s">
        <v>353</v>
      </c>
      <c r="S117" s="68">
        <v>174386502.5731</v>
      </c>
      <c r="T117" s="68">
        <v>0</v>
      </c>
      <c r="U117" s="68">
        <v>15549910.3212</v>
      </c>
      <c r="V117" s="68">
        <v>12798011.73</v>
      </c>
      <c r="W117" s="68">
        <v>5698092.3868000004</v>
      </c>
      <c r="X117" s="68">
        <f t="shared" si="26"/>
        <v>2849046.1934000002</v>
      </c>
      <c r="Y117" s="68">
        <f t="shared" si="25"/>
        <v>2849046.1934000002</v>
      </c>
      <c r="Z117" s="68">
        <v>222381966.81</v>
      </c>
      <c r="AA117" s="73">
        <f t="shared" si="21"/>
        <v>427965437.62769997</v>
      </c>
    </row>
    <row r="118" spans="1:27" ht="24.9" customHeight="1">
      <c r="A118" s="184"/>
      <c r="B118" s="186"/>
      <c r="C118" s="64">
        <v>18</v>
      </c>
      <c r="D118" s="68" t="s">
        <v>354</v>
      </c>
      <c r="E118" s="68">
        <v>335123999.32349998</v>
      </c>
      <c r="F118" s="68">
        <v>0</v>
      </c>
      <c r="G118" s="68">
        <v>29882749.289900001</v>
      </c>
      <c r="H118" s="68">
        <v>19665607.679699998</v>
      </c>
      <c r="I118" s="68">
        <v>10950202.4584</v>
      </c>
      <c r="J118" s="68">
        <v>0</v>
      </c>
      <c r="K118" s="68">
        <f t="shared" si="23"/>
        <v>10950202.4584</v>
      </c>
      <c r="L118" s="68">
        <v>299321389.98000002</v>
      </c>
      <c r="M118" s="73">
        <f t="shared" si="15"/>
        <v>694943948.73150003</v>
      </c>
      <c r="N118" s="72"/>
      <c r="O118" s="186"/>
      <c r="P118" s="78">
        <v>13</v>
      </c>
      <c r="Q118" s="184"/>
      <c r="R118" s="79" t="s">
        <v>355</v>
      </c>
      <c r="S118" s="68">
        <v>145912122.25940001</v>
      </c>
      <c r="T118" s="68">
        <v>0</v>
      </c>
      <c r="U118" s="68">
        <v>13010871.727</v>
      </c>
      <c r="V118" s="68">
        <v>11863551.605599999</v>
      </c>
      <c r="W118" s="68">
        <v>4767689.8196</v>
      </c>
      <c r="X118" s="68">
        <f t="shared" si="26"/>
        <v>2383844.9098</v>
      </c>
      <c r="Y118" s="68">
        <f t="shared" si="25"/>
        <v>2383844.9098</v>
      </c>
      <c r="Z118" s="68">
        <v>208000735.43000001</v>
      </c>
      <c r="AA118" s="73">
        <f t="shared" si="21"/>
        <v>381171125.93180001</v>
      </c>
    </row>
    <row r="119" spans="1:27" ht="24.9" customHeight="1">
      <c r="A119" s="184"/>
      <c r="B119" s="186"/>
      <c r="C119" s="64">
        <v>19</v>
      </c>
      <c r="D119" s="68" t="s">
        <v>356</v>
      </c>
      <c r="E119" s="68">
        <v>186515939.14629999</v>
      </c>
      <c r="F119" s="68">
        <v>0</v>
      </c>
      <c r="G119" s="68">
        <v>16631482.8521</v>
      </c>
      <c r="H119" s="68">
        <v>12795000.9113</v>
      </c>
      <c r="I119" s="68">
        <v>6094422.6600000001</v>
      </c>
      <c r="J119" s="68">
        <v>0</v>
      </c>
      <c r="K119" s="68">
        <f t="shared" si="23"/>
        <v>6094422.6600000001</v>
      </c>
      <c r="L119" s="68">
        <v>193583560.09999999</v>
      </c>
      <c r="M119" s="73">
        <f t="shared" si="15"/>
        <v>415620405.66970003</v>
      </c>
      <c r="N119" s="72"/>
      <c r="O119" s="186"/>
      <c r="P119" s="78">
        <v>14</v>
      </c>
      <c r="Q119" s="184"/>
      <c r="R119" s="79" t="s">
        <v>357</v>
      </c>
      <c r="S119" s="68">
        <v>145293384.64899999</v>
      </c>
      <c r="T119" s="68">
        <v>0</v>
      </c>
      <c r="U119" s="68">
        <v>12955699.370100001</v>
      </c>
      <c r="V119" s="68">
        <v>11925324.215299999</v>
      </c>
      <c r="W119" s="68">
        <v>4747472.5206000004</v>
      </c>
      <c r="X119" s="68">
        <f t="shared" si="26"/>
        <v>2373736.2603000002</v>
      </c>
      <c r="Y119" s="68">
        <f t="shared" si="25"/>
        <v>2373736.2603000002</v>
      </c>
      <c r="Z119" s="68">
        <v>208951408.63</v>
      </c>
      <c r="AA119" s="73">
        <f t="shared" si="21"/>
        <v>381499553.12470001</v>
      </c>
    </row>
    <row r="120" spans="1:27" ht="24.9" customHeight="1">
      <c r="A120" s="184"/>
      <c r="B120" s="187"/>
      <c r="C120" s="64">
        <v>20</v>
      </c>
      <c r="D120" s="68" t="s">
        <v>358</v>
      </c>
      <c r="E120" s="68">
        <v>208705876.84169999</v>
      </c>
      <c r="F120" s="68">
        <v>0</v>
      </c>
      <c r="G120" s="68">
        <v>18610142.531100001</v>
      </c>
      <c r="H120" s="68">
        <v>15032020.6139</v>
      </c>
      <c r="I120" s="68">
        <v>6819480.5811000001</v>
      </c>
      <c r="J120" s="68">
        <v>0</v>
      </c>
      <c r="K120" s="68">
        <f t="shared" si="23"/>
        <v>6819480.5811000001</v>
      </c>
      <c r="L120" s="68">
        <v>228011030.15000001</v>
      </c>
      <c r="M120" s="73">
        <f t="shared" si="15"/>
        <v>477178550.71780002</v>
      </c>
      <c r="N120" s="72"/>
      <c r="O120" s="186"/>
      <c r="P120" s="78">
        <v>15</v>
      </c>
      <c r="Q120" s="184"/>
      <c r="R120" s="79" t="s">
        <v>359</v>
      </c>
      <c r="S120" s="68">
        <v>165900874.76320001</v>
      </c>
      <c r="T120" s="68">
        <v>0</v>
      </c>
      <c r="U120" s="68">
        <v>14793253.415200001</v>
      </c>
      <c r="V120" s="68">
        <v>12931497.704399999</v>
      </c>
      <c r="W120" s="68">
        <v>5420823.8454</v>
      </c>
      <c r="X120" s="68">
        <f t="shared" si="26"/>
        <v>2710411.9227</v>
      </c>
      <c r="Y120" s="68">
        <f t="shared" si="25"/>
        <v>2710411.9227</v>
      </c>
      <c r="Z120" s="68">
        <v>224436300.25</v>
      </c>
      <c r="AA120" s="73">
        <f t="shared" si="21"/>
        <v>420772338.05549997</v>
      </c>
    </row>
    <row r="121" spans="1:27" ht="24.9" customHeight="1">
      <c r="A121" s="64"/>
      <c r="B121" s="177" t="s">
        <v>360</v>
      </c>
      <c r="C121" s="178"/>
      <c r="D121" s="69"/>
      <c r="E121" s="69">
        <f t="shared" ref="E121:M121" si="27">SUM(E101:E120)</f>
        <v>4892925598.8695002</v>
      </c>
      <c r="F121" s="69">
        <f t="shared" si="27"/>
        <v>0</v>
      </c>
      <c r="G121" s="69">
        <f t="shared" si="27"/>
        <v>436298412.70810002</v>
      </c>
      <c r="H121" s="69">
        <f t="shared" si="27"/>
        <v>324466886.18849999</v>
      </c>
      <c r="I121" s="69">
        <f t="shared" si="27"/>
        <v>159876720.34720001</v>
      </c>
      <c r="J121" s="69">
        <f t="shared" si="27"/>
        <v>0</v>
      </c>
      <c r="K121" s="69">
        <f t="shared" si="27"/>
        <v>159876720.34720001</v>
      </c>
      <c r="L121" s="69">
        <f t="shared" si="27"/>
        <v>4926907233.5</v>
      </c>
      <c r="M121" s="69">
        <f t="shared" si="27"/>
        <v>10740474851.6133</v>
      </c>
      <c r="N121" s="72"/>
      <c r="O121" s="187"/>
      <c r="P121" s="78">
        <v>16</v>
      </c>
      <c r="Q121" s="184"/>
      <c r="R121" s="79" t="s">
        <v>361</v>
      </c>
      <c r="S121" s="68">
        <v>200797466.7617</v>
      </c>
      <c r="T121" s="68">
        <v>0</v>
      </c>
      <c r="U121" s="68">
        <v>17904955.686299998</v>
      </c>
      <c r="V121" s="68">
        <v>13458095.354900001</v>
      </c>
      <c r="W121" s="68">
        <v>6561072.6734999996</v>
      </c>
      <c r="X121" s="68">
        <f t="shared" si="26"/>
        <v>3280536.3367499998</v>
      </c>
      <c r="Y121" s="68">
        <f t="shared" si="25"/>
        <v>3280536.3367499998</v>
      </c>
      <c r="Z121" s="68">
        <v>232540576.13999999</v>
      </c>
      <c r="AA121" s="73">
        <f t="shared" si="21"/>
        <v>467981630.27964997</v>
      </c>
    </row>
    <row r="122" spans="1:27" ht="24.9" customHeight="1">
      <c r="A122" s="184">
        <v>6</v>
      </c>
      <c r="B122" s="185" t="s">
        <v>362</v>
      </c>
      <c r="C122" s="64">
        <v>1</v>
      </c>
      <c r="D122" s="68" t="s">
        <v>363</v>
      </c>
      <c r="E122" s="68">
        <v>237001020.63170001</v>
      </c>
      <c r="F122" s="68">
        <v>0</v>
      </c>
      <c r="G122" s="68">
        <v>21133198.742199998</v>
      </c>
      <c r="H122" s="68">
        <v>15601332.3506</v>
      </c>
      <c r="I122" s="68">
        <v>7744026.5812999997</v>
      </c>
      <c r="J122" s="68">
        <f>I122/2</f>
        <v>3872013.2906499999</v>
      </c>
      <c r="K122" s="68">
        <f t="shared" ref="K122:K129" si="28">I122-J122</f>
        <v>3872013.2906499999</v>
      </c>
      <c r="L122" s="68">
        <v>415830289.18000001</v>
      </c>
      <c r="M122" s="73">
        <f t="shared" si="15"/>
        <v>693437854.19515002</v>
      </c>
      <c r="N122" s="72"/>
      <c r="O122" s="64"/>
      <c r="P122" s="178" t="s">
        <v>364</v>
      </c>
      <c r="Q122" s="181"/>
      <c r="R122" s="69"/>
      <c r="S122" s="69">
        <f t="shared" ref="S122:AA122" si="29">SUM(S106:S121)</f>
        <v>3288434087.4004998</v>
      </c>
      <c r="T122" s="69">
        <f t="shared" si="29"/>
        <v>0</v>
      </c>
      <c r="U122" s="69">
        <f t="shared" si="29"/>
        <v>293227138.57749999</v>
      </c>
      <c r="V122" s="69">
        <f t="shared" si="29"/>
        <v>232063139.69310001</v>
      </c>
      <c r="W122" s="69">
        <f t="shared" si="29"/>
        <v>107449836.7793</v>
      </c>
      <c r="X122" s="69">
        <f t="shared" si="29"/>
        <v>53724918.389650002</v>
      </c>
      <c r="Y122" s="69">
        <f t="shared" si="29"/>
        <v>53724918.389650002</v>
      </c>
      <c r="Z122" s="69">
        <f t="shared" si="29"/>
        <v>3978177569.3800001</v>
      </c>
      <c r="AA122" s="69">
        <f t="shared" si="29"/>
        <v>7845626853.4407501</v>
      </c>
    </row>
    <row r="123" spans="1:27" ht="24.9" customHeight="1">
      <c r="A123" s="184"/>
      <c r="B123" s="186"/>
      <c r="C123" s="64">
        <v>2</v>
      </c>
      <c r="D123" s="68" t="s">
        <v>365</v>
      </c>
      <c r="E123" s="68">
        <v>272078400.46920002</v>
      </c>
      <c r="F123" s="68">
        <v>0</v>
      </c>
      <c r="G123" s="68">
        <v>24261021.7258</v>
      </c>
      <c r="H123" s="68">
        <v>18085296.732999999</v>
      </c>
      <c r="I123" s="68">
        <v>8890182.6658999994</v>
      </c>
      <c r="J123" s="68">
        <f t="shared" ref="J123:J129" si="30">I123/2</f>
        <v>4445091.3329499997</v>
      </c>
      <c r="K123" s="68">
        <f t="shared" si="28"/>
        <v>4445091.3329499997</v>
      </c>
      <c r="L123" s="68">
        <v>454058208.80000001</v>
      </c>
      <c r="M123" s="73">
        <f t="shared" si="15"/>
        <v>772928019.06095004</v>
      </c>
      <c r="N123" s="72"/>
      <c r="O123" s="185">
        <v>24</v>
      </c>
      <c r="P123" s="74">
        <v>1</v>
      </c>
      <c r="Q123" s="185" t="s">
        <v>111</v>
      </c>
      <c r="R123" s="68" t="s">
        <v>366</v>
      </c>
      <c r="S123" s="68">
        <v>281781569.68809998</v>
      </c>
      <c r="T123" s="68">
        <v>0</v>
      </c>
      <c r="U123" s="68">
        <v>25126245.8627</v>
      </c>
      <c r="V123" s="68">
        <v>100214343.0314</v>
      </c>
      <c r="W123" s="68">
        <v>9207234.4664999992</v>
      </c>
      <c r="X123" s="68">
        <v>0</v>
      </c>
      <c r="Y123" s="68">
        <f t="shared" ref="Y123:Y142" si="31">W123-X123</f>
        <v>9207234.4664999992</v>
      </c>
      <c r="Z123" s="68">
        <v>1519789482.0699999</v>
      </c>
      <c r="AA123" s="73">
        <f t="shared" si="21"/>
        <v>1936118875.1187</v>
      </c>
    </row>
    <row r="124" spans="1:27" ht="24.9" customHeight="1">
      <c r="A124" s="184"/>
      <c r="B124" s="186"/>
      <c r="C124" s="64">
        <v>3</v>
      </c>
      <c r="D124" s="77" t="s">
        <v>367</v>
      </c>
      <c r="E124" s="68">
        <v>181068464.51359999</v>
      </c>
      <c r="F124" s="68">
        <v>0</v>
      </c>
      <c r="G124" s="68">
        <v>16145735.728499999</v>
      </c>
      <c r="H124" s="68">
        <v>12460024.6099</v>
      </c>
      <c r="I124" s="68">
        <v>5916426.0072999997</v>
      </c>
      <c r="J124" s="68">
        <f t="shared" si="30"/>
        <v>2958213.0036499999</v>
      </c>
      <c r="K124" s="68">
        <f t="shared" si="28"/>
        <v>2958213.0036499999</v>
      </c>
      <c r="L124" s="68">
        <v>367485932.61000001</v>
      </c>
      <c r="M124" s="73">
        <f t="shared" si="15"/>
        <v>580118370.46564996</v>
      </c>
      <c r="N124" s="72"/>
      <c r="O124" s="186"/>
      <c r="P124" s="74">
        <v>2</v>
      </c>
      <c r="Q124" s="186"/>
      <c r="R124" s="77" t="s">
        <v>368</v>
      </c>
      <c r="S124" s="68">
        <v>362192965.06230003</v>
      </c>
      <c r="T124" s="68">
        <v>0</v>
      </c>
      <c r="U124" s="68">
        <v>32296468.147300001</v>
      </c>
      <c r="V124" s="68">
        <v>106749179.6637</v>
      </c>
      <c r="W124" s="68">
        <v>11834682.996300001</v>
      </c>
      <c r="X124" s="68">
        <v>0</v>
      </c>
      <c r="Y124" s="68">
        <f t="shared" si="31"/>
        <v>11834682.996300001</v>
      </c>
      <c r="Z124" s="68">
        <v>1620359849.05</v>
      </c>
      <c r="AA124" s="73">
        <f t="shared" si="21"/>
        <v>2133433144.9196</v>
      </c>
    </row>
    <row r="125" spans="1:27" ht="24.9" customHeight="1">
      <c r="A125" s="184"/>
      <c r="B125" s="186"/>
      <c r="C125" s="64">
        <v>4</v>
      </c>
      <c r="D125" s="68" t="s">
        <v>369</v>
      </c>
      <c r="E125" s="68">
        <v>223265596.93399999</v>
      </c>
      <c r="F125" s="68">
        <v>0</v>
      </c>
      <c r="G125" s="68">
        <v>19908421.574499998</v>
      </c>
      <c r="H125" s="68">
        <v>14023696.6303</v>
      </c>
      <c r="I125" s="68">
        <v>7295220.5552000003</v>
      </c>
      <c r="J125" s="68">
        <f t="shared" si="30"/>
        <v>3647610.2776000001</v>
      </c>
      <c r="K125" s="68">
        <f t="shared" si="28"/>
        <v>3647610.2776000001</v>
      </c>
      <c r="L125" s="68">
        <v>391550661.04000002</v>
      </c>
      <c r="M125" s="73">
        <f t="shared" si="15"/>
        <v>652395986.45640004</v>
      </c>
      <c r="N125" s="72"/>
      <c r="O125" s="186"/>
      <c r="P125" s="74">
        <v>3</v>
      </c>
      <c r="Q125" s="186"/>
      <c r="R125" s="68" t="s">
        <v>370</v>
      </c>
      <c r="S125" s="68">
        <v>584105224.80920005</v>
      </c>
      <c r="T125" s="68">
        <v>0</v>
      </c>
      <c r="U125" s="68">
        <v>52084213.685500003</v>
      </c>
      <c r="V125" s="68">
        <v>124053935.23980001</v>
      </c>
      <c r="W125" s="68">
        <v>19085683.154899999</v>
      </c>
      <c r="X125" s="68">
        <v>0</v>
      </c>
      <c r="Y125" s="68">
        <f t="shared" si="31"/>
        <v>19085683.154899999</v>
      </c>
      <c r="Z125" s="68">
        <v>1886678001.5699999</v>
      </c>
      <c r="AA125" s="73">
        <f t="shared" si="21"/>
        <v>2666007058.4594002</v>
      </c>
    </row>
    <row r="126" spans="1:27" ht="24.9" customHeight="1">
      <c r="A126" s="184"/>
      <c r="B126" s="186"/>
      <c r="C126" s="64">
        <v>5</v>
      </c>
      <c r="D126" s="68" t="s">
        <v>371</v>
      </c>
      <c r="E126" s="68">
        <v>234632677.16729999</v>
      </c>
      <c r="F126" s="68">
        <v>0</v>
      </c>
      <c r="G126" s="68">
        <v>20922015.376899999</v>
      </c>
      <c r="H126" s="68">
        <v>15451987.810900001</v>
      </c>
      <c r="I126" s="68">
        <v>7666640.7763</v>
      </c>
      <c r="J126" s="68">
        <f t="shared" si="30"/>
        <v>3833320.38815</v>
      </c>
      <c r="K126" s="68">
        <f t="shared" si="28"/>
        <v>3833320.38815</v>
      </c>
      <c r="L126" s="68">
        <v>413531894.27999997</v>
      </c>
      <c r="M126" s="73">
        <f t="shared" si="15"/>
        <v>688371895.02324998</v>
      </c>
      <c r="N126" s="72"/>
      <c r="O126" s="186"/>
      <c r="P126" s="74">
        <v>4</v>
      </c>
      <c r="Q126" s="186"/>
      <c r="R126" s="68" t="s">
        <v>372</v>
      </c>
      <c r="S126" s="68">
        <v>228293733.84240001</v>
      </c>
      <c r="T126" s="68">
        <v>0</v>
      </c>
      <c r="U126" s="68">
        <v>20356776.6756</v>
      </c>
      <c r="V126" s="68">
        <v>96081408.537</v>
      </c>
      <c r="W126" s="68">
        <v>7459515.3156000003</v>
      </c>
      <c r="X126" s="68">
        <v>0</v>
      </c>
      <c r="Y126" s="68">
        <f t="shared" si="31"/>
        <v>7459515.3156000003</v>
      </c>
      <c r="Z126" s="68">
        <v>1456184106.4100001</v>
      </c>
      <c r="AA126" s="73">
        <f t="shared" si="21"/>
        <v>1808375540.7806001</v>
      </c>
    </row>
    <row r="127" spans="1:27" ht="24.9" customHeight="1">
      <c r="A127" s="184"/>
      <c r="B127" s="186"/>
      <c r="C127" s="64">
        <v>6</v>
      </c>
      <c r="D127" s="68" t="s">
        <v>373</v>
      </c>
      <c r="E127" s="68">
        <v>230680344.6997</v>
      </c>
      <c r="F127" s="68">
        <v>0</v>
      </c>
      <c r="G127" s="68">
        <v>20569588.930300001</v>
      </c>
      <c r="H127" s="68">
        <v>15662463.621200001</v>
      </c>
      <c r="I127" s="68">
        <v>7537498.0088999998</v>
      </c>
      <c r="J127" s="68">
        <f t="shared" si="30"/>
        <v>3768749.0044499999</v>
      </c>
      <c r="K127" s="68">
        <f t="shared" si="28"/>
        <v>3768749.0044499999</v>
      </c>
      <c r="L127" s="68">
        <v>416771092.24000001</v>
      </c>
      <c r="M127" s="73">
        <f t="shared" si="15"/>
        <v>687452238.49565005</v>
      </c>
      <c r="N127" s="72"/>
      <c r="O127" s="186"/>
      <c r="P127" s="74">
        <v>5</v>
      </c>
      <c r="Q127" s="186"/>
      <c r="R127" s="68" t="s">
        <v>374</v>
      </c>
      <c r="S127" s="68">
        <v>191937058.4957</v>
      </c>
      <c r="T127" s="68">
        <v>0</v>
      </c>
      <c r="U127" s="68">
        <v>17114879.895300001</v>
      </c>
      <c r="V127" s="68">
        <v>93142793.082900003</v>
      </c>
      <c r="W127" s="68">
        <v>6271558.1518000001</v>
      </c>
      <c r="X127" s="68">
        <v>0</v>
      </c>
      <c r="Y127" s="68">
        <f t="shared" si="31"/>
        <v>6271558.1518000001</v>
      </c>
      <c r="Z127" s="68">
        <v>1410959160.29</v>
      </c>
      <c r="AA127" s="73">
        <f t="shared" si="21"/>
        <v>1719425449.9157</v>
      </c>
    </row>
    <row r="128" spans="1:27" ht="24.9" customHeight="1">
      <c r="A128" s="184"/>
      <c r="B128" s="186"/>
      <c r="C128" s="64">
        <v>7</v>
      </c>
      <c r="D128" s="68" t="s">
        <v>375</v>
      </c>
      <c r="E128" s="68">
        <v>318700675.28689998</v>
      </c>
      <c r="F128" s="68">
        <v>0</v>
      </c>
      <c r="G128" s="68">
        <v>28418294.116</v>
      </c>
      <c r="H128" s="68">
        <v>19518281.349300001</v>
      </c>
      <c r="I128" s="68">
        <v>10413569.0821</v>
      </c>
      <c r="J128" s="68">
        <f t="shared" si="30"/>
        <v>5206784.5410500001</v>
      </c>
      <c r="K128" s="68">
        <f t="shared" si="28"/>
        <v>5206784.5410500001</v>
      </c>
      <c r="L128" s="68">
        <v>476111673.45999998</v>
      </c>
      <c r="M128" s="73">
        <f t="shared" si="15"/>
        <v>847955708.75325</v>
      </c>
      <c r="N128" s="72"/>
      <c r="O128" s="186"/>
      <c r="P128" s="74">
        <v>6</v>
      </c>
      <c r="Q128" s="186"/>
      <c r="R128" s="68" t="s">
        <v>376</v>
      </c>
      <c r="S128" s="68">
        <v>214578550.1902</v>
      </c>
      <c r="T128" s="68">
        <v>0</v>
      </c>
      <c r="U128" s="68">
        <v>19133804.2971</v>
      </c>
      <c r="V128" s="68">
        <v>93834593.838300005</v>
      </c>
      <c r="W128" s="68">
        <v>7011370.6346000005</v>
      </c>
      <c r="X128" s="68">
        <v>0</v>
      </c>
      <c r="Y128" s="68">
        <f t="shared" si="31"/>
        <v>7011370.6346000005</v>
      </c>
      <c r="Z128" s="68">
        <v>1421605892.52</v>
      </c>
      <c r="AA128" s="73">
        <f t="shared" si="21"/>
        <v>1756164211.4802001</v>
      </c>
    </row>
    <row r="129" spans="1:27" ht="24.9" customHeight="1">
      <c r="A129" s="184"/>
      <c r="B129" s="187"/>
      <c r="C129" s="64">
        <v>8</v>
      </c>
      <c r="D129" s="68" t="s">
        <v>377</v>
      </c>
      <c r="E129" s="68">
        <v>294172636.4224</v>
      </c>
      <c r="F129" s="68">
        <v>0</v>
      </c>
      <c r="G129" s="68">
        <v>26231147.754000001</v>
      </c>
      <c r="H129" s="68">
        <v>20507430.202300001</v>
      </c>
      <c r="I129" s="68">
        <v>9612113.5252999999</v>
      </c>
      <c r="J129" s="68">
        <f t="shared" si="30"/>
        <v>4806056.7626499999</v>
      </c>
      <c r="K129" s="68">
        <f t="shared" si="28"/>
        <v>4806056.7626499999</v>
      </c>
      <c r="L129" s="68">
        <v>491334557.94</v>
      </c>
      <c r="M129" s="73">
        <f t="shared" si="15"/>
        <v>837051829.08134997</v>
      </c>
      <c r="N129" s="72"/>
      <c r="O129" s="186"/>
      <c r="P129" s="74">
        <v>7</v>
      </c>
      <c r="Q129" s="186"/>
      <c r="R129" s="68" t="s">
        <v>378</v>
      </c>
      <c r="S129" s="68">
        <v>197015891.9091</v>
      </c>
      <c r="T129" s="68">
        <v>0</v>
      </c>
      <c r="U129" s="68">
        <v>17567755.565000001</v>
      </c>
      <c r="V129" s="68">
        <v>92094699.342399999</v>
      </c>
      <c r="W129" s="68">
        <v>6437509.4242000002</v>
      </c>
      <c r="X129" s="68">
        <v>0</v>
      </c>
      <c r="Y129" s="68">
        <f t="shared" si="31"/>
        <v>6437509.4242000002</v>
      </c>
      <c r="Z129" s="68">
        <v>1394829120.9200001</v>
      </c>
      <c r="AA129" s="73">
        <f t="shared" si="21"/>
        <v>1707944977.1607001</v>
      </c>
    </row>
    <row r="130" spans="1:27" ht="24.9" customHeight="1">
      <c r="A130" s="64"/>
      <c r="B130" s="177" t="s">
        <v>379</v>
      </c>
      <c r="C130" s="178"/>
      <c r="D130" s="69"/>
      <c r="E130" s="69">
        <f t="shared" ref="E130:M130" si="32">SUM(E122:E129)</f>
        <v>1991599816.1248</v>
      </c>
      <c r="F130" s="69">
        <f t="shared" si="32"/>
        <v>0</v>
      </c>
      <c r="G130" s="69">
        <f t="shared" si="32"/>
        <v>177589423.94819999</v>
      </c>
      <c r="H130" s="69">
        <f t="shared" si="32"/>
        <v>131310513.3075</v>
      </c>
      <c r="I130" s="69">
        <f t="shared" si="32"/>
        <v>65075677.202299997</v>
      </c>
      <c r="J130" s="69">
        <f t="shared" si="32"/>
        <v>32537838.601149999</v>
      </c>
      <c r="K130" s="69">
        <f t="shared" si="32"/>
        <v>32537838.601149999</v>
      </c>
      <c r="L130" s="69">
        <f t="shared" si="32"/>
        <v>3426674309.5500002</v>
      </c>
      <c r="M130" s="69">
        <f t="shared" si="32"/>
        <v>5759711901.5316496</v>
      </c>
      <c r="N130" s="72"/>
      <c r="O130" s="186"/>
      <c r="P130" s="74">
        <v>8</v>
      </c>
      <c r="Q130" s="186"/>
      <c r="R130" s="68" t="s">
        <v>380</v>
      </c>
      <c r="S130" s="68">
        <v>237678714.10910001</v>
      </c>
      <c r="T130" s="68">
        <v>0</v>
      </c>
      <c r="U130" s="68">
        <v>21193628.148400001</v>
      </c>
      <c r="V130" s="68">
        <v>95195748.482800007</v>
      </c>
      <c r="W130" s="68">
        <v>7766170.2677999996</v>
      </c>
      <c r="X130" s="68">
        <v>0</v>
      </c>
      <c r="Y130" s="68">
        <f t="shared" si="31"/>
        <v>7766170.2677999996</v>
      </c>
      <c r="Z130" s="68">
        <v>1442553902.3699999</v>
      </c>
      <c r="AA130" s="73">
        <f t="shared" si="21"/>
        <v>1804388163.3780999</v>
      </c>
    </row>
    <row r="131" spans="1:27" ht="24.9" customHeight="1">
      <c r="A131" s="184">
        <v>7</v>
      </c>
      <c r="B131" s="185" t="s">
        <v>381</v>
      </c>
      <c r="C131" s="64">
        <v>1</v>
      </c>
      <c r="D131" s="68" t="s">
        <v>382</v>
      </c>
      <c r="E131" s="68">
        <v>234402193.3635</v>
      </c>
      <c r="F131" s="68">
        <v>0</v>
      </c>
      <c r="G131" s="68">
        <v>20901463.3134</v>
      </c>
      <c r="H131" s="68">
        <v>14722232.240599999</v>
      </c>
      <c r="I131" s="68">
        <v>7659109.7002999997</v>
      </c>
      <c r="J131" s="68">
        <f>I131/2</f>
        <v>3829554.8501499998</v>
      </c>
      <c r="K131" s="68">
        <f t="shared" ref="K131:K153" si="33">I131-J131</f>
        <v>3829554.8501499998</v>
      </c>
      <c r="L131" s="68">
        <v>229281334.74000001</v>
      </c>
      <c r="M131" s="73">
        <f t="shared" si="15"/>
        <v>503136778.50765002</v>
      </c>
      <c r="N131" s="72"/>
      <c r="O131" s="186"/>
      <c r="P131" s="74">
        <v>9</v>
      </c>
      <c r="Q131" s="186"/>
      <c r="R131" s="68" t="s">
        <v>383</v>
      </c>
      <c r="S131" s="68">
        <v>158706769.9989</v>
      </c>
      <c r="T131" s="68">
        <v>0</v>
      </c>
      <c r="U131" s="68">
        <v>14151760.6261</v>
      </c>
      <c r="V131" s="68">
        <v>90231084.716499999</v>
      </c>
      <c r="W131" s="68">
        <v>5185755.9188000001</v>
      </c>
      <c r="X131" s="68">
        <v>0</v>
      </c>
      <c r="Y131" s="68">
        <f t="shared" si="31"/>
        <v>5185755.9188000001</v>
      </c>
      <c r="Z131" s="68">
        <v>1366148311.0699999</v>
      </c>
      <c r="AA131" s="73">
        <f t="shared" si="21"/>
        <v>1634423682.3303001</v>
      </c>
    </row>
    <row r="132" spans="1:27" ht="24.9" customHeight="1">
      <c r="A132" s="184"/>
      <c r="B132" s="186"/>
      <c r="C132" s="64">
        <v>2</v>
      </c>
      <c r="D132" s="68" t="s">
        <v>384</v>
      </c>
      <c r="E132" s="68">
        <v>206824468.75549999</v>
      </c>
      <c r="F132" s="68">
        <v>0</v>
      </c>
      <c r="G132" s="68">
        <v>18442378.8189</v>
      </c>
      <c r="H132" s="68">
        <v>12875204.974199999</v>
      </c>
      <c r="I132" s="68">
        <v>6758005.4272999996</v>
      </c>
      <c r="J132" s="68">
        <f t="shared" ref="J132:J153" si="34">I132/2</f>
        <v>3379002.7136499998</v>
      </c>
      <c r="K132" s="68">
        <f t="shared" si="33"/>
        <v>3379002.7136499998</v>
      </c>
      <c r="L132" s="68">
        <v>200855802.40000001</v>
      </c>
      <c r="M132" s="73">
        <f t="shared" si="15"/>
        <v>442376857.66224998</v>
      </c>
      <c r="N132" s="72"/>
      <c r="O132" s="186"/>
      <c r="P132" s="74">
        <v>10</v>
      </c>
      <c r="Q132" s="186"/>
      <c r="R132" s="68" t="s">
        <v>385</v>
      </c>
      <c r="S132" s="68">
        <v>270611021.85430002</v>
      </c>
      <c r="T132" s="68">
        <v>0</v>
      </c>
      <c r="U132" s="68">
        <v>24130176.703200001</v>
      </c>
      <c r="V132" s="68">
        <v>99279707.996399999</v>
      </c>
      <c r="W132" s="68">
        <v>8842235.9567000009</v>
      </c>
      <c r="X132" s="68">
        <v>0</v>
      </c>
      <c r="Y132" s="68">
        <f t="shared" si="31"/>
        <v>8842235.9567000009</v>
      </c>
      <c r="Z132" s="68">
        <v>1505405558.8299999</v>
      </c>
      <c r="AA132" s="73">
        <f t="shared" si="21"/>
        <v>1908268701.3406</v>
      </c>
    </row>
    <row r="133" spans="1:27" ht="24.9" customHeight="1">
      <c r="A133" s="184"/>
      <c r="B133" s="186"/>
      <c r="C133" s="64">
        <v>3</v>
      </c>
      <c r="D133" s="68" t="s">
        <v>386</v>
      </c>
      <c r="E133" s="68">
        <v>200267576.13510001</v>
      </c>
      <c r="F133" s="68">
        <v>0</v>
      </c>
      <c r="G133" s="68">
        <v>17857705.746599998</v>
      </c>
      <c r="H133" s="68">
        <v>12328375.9924</v>
      </c>
      <c r="I133" s="68">
        <v>6543758.4565000003</v>
      </c>
      <c r="J133" s="68">
        <f t="shared" si="34"/>
        <v>3271879.2282500002</v>
      </c>
      <c r="K133" s="68">
        <f t="shared" si="33"/>
        <v>3271879.2282500002</v>
      </c>
      <c r="L133" s="68">
        <v>192440168.69999999</v>
      </c>
      <c r="M133" s="73">
        <f t="shared" si="15"/>
        <v>426165705.80234998</v>
      </c>
      <c r="N133" s="72"/>
      <c r="O133" s="186"/>
      <c r="P133" s="74">
        <v>11</v>
      </c>
      <c r="Q133" s="186"/>
      <c r="R133" s="68" t="s">
        <v>387</v>
      </c>
      <c r="S133" s="68">
        <v>233929841.289</v>
      </c>
      <c r="T133" s="68">
        <v>0</v>
      </c>
      <c r="U133" s="68">
        <v>20859344.042100001</v>
      </c>
      <c r="V133" s="68">
        <v>95936524.218899995</v>
      </c>
      <c r="W133" s="68">
        <v>7643675.5599999996</v>
      </c>
      <c r="X133" s="68">
        <v>0</v>
      </c>
      <c r="Y133" s="68">
        <f t="shared" si="31"/>
        <v>7643675.5599999996</v>
      </c>
      <c r="Z133" s="68">
        <v>1453954353.8</v>
      </c>
      <c r="AA133" s="73">
        <f t="shared" si="21"/>
        <v>1812323738.9100001</v>
      </c>
    </row>
    <row r="134" spans="1:27" ht="24.9" customHeight="1">
      <c r="A134" s="184"/>
      <c r="B134" s="186"/>
      <c r="C134" s="64">
        <v>4</v>
      </c>
      <c r="D134" s="68" t="s">
        <v>388</v>
      </c>
      <c r="E134" s="68">
        <v>237414593.7723</v>
      </c>
      <c r="F134" s="68">
        <v>0</v>
      </c>
      <c r="G134" s="68">
        <v>21170076.741099998</v>
      </c>
      <c r="H134" s="68">
        <v>15446333.161800001</v>
      </c>
      <c r="I134" s="68">
        <v>7757540.1153999995</v>
      </c>
      <c r="J134" s="68">
        <f t="shared" si="34"/>
        <v>3878770.0576999998</v>
      </c>
      <c r="K134" s="68">
        <f t="shared" si="33"/>
        <v>3878770.0576999998</v>
      </c>
      <c r="L134" s="68">
        <v>240425162.72999999</v>
      </c>
      <c r="M134" s="73">
        <f t="shared" si="15"/>
        <v>518334936.46289998</v>
      </c>
      <c r="N134" s="72"/>
      <c r="O134" s="186"/>
      <c r="P134" s="74">
        <v>12</v>
      </c>
      <c r="Q134" s="186"/>
      <c r="R134" s="68" t="s">
        <v>389</v>
      </c>
      <c r="S134" s="68">
        <v>321641929.03219998</v>
      </c>
      <c r="T134" s="68">
        <v>0</v>
      </c>
      <c r="U134" s="68">
        <v>28680563.450599998</v>
      </c>
      <c r="V134" s="68">
        <v>102420549.30859999</v>
      </c>
      <c r="W134" s="68">
        <v>10509674.774499999</v>
      </c>
      <c r="X134" s="68">
        <v>0</v>
      </c>
      <c r="Y134" s="68">
        <f t="shared" si="31"/>
        <v>10509674.774499999</v>
      </c>
      <c r="Z134" s="68">
        <v>1553742737.1300001</v>
      </c>
      <c r="AA134" s="73">
        <f t="shared" si="21"/>
        <v>2016995453.6959</v>
      </c>
    </row>
    <row r="135" spans="1:27" ht="24.9" customHeight="1">
      <c r="A135" s="184"/>
      <c r="B135" s="186"/>
      <c r="C135" s="64">
        <v>5</v>
      </c>
      <c r="D135" s="68" t="s">
        <v>390</v>
      </c>
      <c r="E135" s="68">
        <v>308127178.37900001</v>
      </c>
      <c r="F135" s="68">
        <v>0</v>
      </c>
      <c r="G135" s="68">
        <v>27475463.5284</v>
      </c>
      <c r="H135" s="68">
        <v>19971125.806000002</v>
      </c>
      <c r="I135" s="68">
        <v>10068079.257300001</v>
      </c>
      <c r="J135" s="68">
        <f t="shared" si="34"/>
        <v>5034039.6286500003</v>
      </c>
      <c r="K135" s="68">
        <f t="shared" si="33"/>
        <v>5034039.6286500003</v>
      </c>
      <c r="L135" s="68">
        <v>310061189.20999998</v>
      </c>
      <c r="M135" s="73">
        <f t="shared" ref="M135:M198" si="35">E135+F135+G135+H135+K135+L135</f>
        <v>670668996.55204999</v>
      </c>
      <c r="N135" s="72"/>
      <c r="O135" s="186"/>
      <c r="P135" s="74">
        <v>13</v>
      </c>
      <c r="Q135" s="186"/>
      <c r="R135" s="68" t="s">
        <v>391</v>
      </c>
      <c r="S135" s="68">
        <v>347995784.45789999</v>
      </c>
      <c r="T135" s="68">
        <v>0</v>
      </c>
      <c r="U135" s="68">
        <v>31030516.4712</v>
      </c>
      <c r="V135" s="68">
        <v>106203691.6635</v>
      </c>
      <c r="W135" s="68">
        <v>11370789.027799999</v>
      </c>
      <c r="X135" s="68">
        <v>0</v>
      </c>
      <c r="Y135" s="68">
        <f t="shared" si="31"/>
        <v>11370789.027799999</v>
      </c>
      <c r="Z135" s="68">
        <v>1611964852.9000001</v>
      </c>
      <c r="AA135" s="73">
        <f t="shared" si="21"/>
        <v>2108565634.5204</v>
      </c>
    </row>
    <row r="136" spans="1:27" ht="24.9" customHeight="1">
      <c r="A136" s="184"/>
      <c r="B136" s="186"/>
      <c r="C136" s="64">
        <v>6</v>
      </c>
      <c r="D136" s="68" t="s">
        <v>392</v>
      </c>
      <c r="E136" s="68">
        <v>251743766.68090001</v>
      </c>
      <c r="F136" s="68">
        <v>0</v>
      </c>
      <c r="G136" s="68">
        <v>22447798.069400001</v>
      </c>
      <c r="H136" s="68">
        <v>15092955.354</v>
      </c>
      <c r="I136" s="68">
        <v>8225746.9424999999</v>
      </c>
      <c r="J136" s="68">
        <f t="shared" si="34"/>
        <v>4112873.4712499999</v>
      </c>
      <c r="K136" s="68">
        <f t="shared" si="33"/>
        <v>4112873.4712499999</v>
      </c>
      <c r="L136" s="68">
        <v>234986719.84</v>
      </c>
      <c r="M136" s="73">
        <f t="shared" si="35"/>
        <v>528384113.41554999</v>
      </c>
      <c r="N136" s="72"/>
      <c r="O136" s="186"/>
      <c r="P136" s="74">
        <v>14</v>
      </c>
      <c r="Q136" s="186"/>
      <c r="R136" s="68" t="s">
        <v>393</v>
      </c>
      <c r="S136" s="68">
        <v>187331511.4558</v>
      </c>
      <c r="T136" s="68">
        <v>0</v>
      </c>
      <c r="U136" s="68">
        <v>16704206.807800001</v>
      </c>
      <c r="V136" s="68">
        <v>92911765.271799996</v>
      </c>
      <c r="W136" s="68">
        <v>6121071.5478999997</v>
      </c>
      <c r="X136" s="68">
        <v>0</v>
      </c>
      <c r="Y136" s="68">
        <f t="shared" si="31"/>
        <v>6121071.5478999997</v>
      </c>
      <c r="Z136" s="68">
        <v>1407403669.45</v>
      </c>
      <c r="AA136" s="73">
        <f t="shared" si="21"/>
        <v>1710472224.5332999</v>
      </c>
    </row>
    <row r="137" spans="1:27" ht="24.9" customHeight="1">
      <c r="A137" s="184"/>
      <c r="B137" s="186"/>
      <c r="C137" s="64">
        <v>7</v>
      </c>
      <c r="D137" s="68" t="s">
        <v>394</v>
      </c>
      <c r="E137" s="68">
        <v>238802462.59119999</v>
      </c>
      <c r="F137" s="68">
        <v>0</v>
      </c>
      <c r="G137" s="68">
        <v>21293831.936299998</v>
      </c>
      <c r="H137" s="68">
        <v>14278104.9595</v>
      </c>
      <c r="I137" s="68">
        <v>7802888.8357999995</v>
      </c>
      <c r="J137" s="68">
        <f t="shared" si="34"/>
        <v>3901444.4178999998</v>
      </c>
      <c r="K137" s="68">
        <f t="shared" si="33"/>
        <v>3901444.4178999998</v>
      </c>
      <c r="L137" s="68">
        <v>222446268.13</v>
      </c>
      <c r="M137" s="73">
        <f t="shared" si="35"/>
        <v>500722112.03490001</v>
      </c>
      <c r="N137" s="72"/>
      <c r="O137" s="186"/>
      <c r="P137" s="74">
        <v>15</v>
      </c>
      <c r="Q137" s="186"/>
      <c r="R137" s="68" t="s">
        <v>395</v>
      </c>
      <c r="S137" s="68">
        <v>226045554.4206</v>
      </c>
      <c r="T137" s="68">
        <v>0</v>
      </c>
      <c r="U137" s="68">
        <v>20156308.245499998</v>
      </c>
      <c r="V137" s="68">
        <v>96068406.845699996</v>
      </c>
      <c r="W137" s="68">
        <v>7386055.8799999999</v>
      </c>
      <c r="X137" s="68">
        <v>0</v>
      </c>
      <c r="Y137" s="68">
        <f t="shared" si="31"/>
        <v>7386055.8799999999</v>
      </c>
      <c r="Z137" s="68">
        <v>1455984011.9100001</v>
      </c>
      <c r="AA137" s="73">
        <f t="shared" si="21"/>
        <v>1805640337.3018</v>
      </c>
    </row>
    <row r="138" spans="1:27" ht="24.9" customHeight="1">
      <c r="A138" s="184"/>
      <c r="B138" s="186"/>
      <c r="C138" s="64">
        <v>8</v>
      </c>
      <c r="D138" s="68" t="s">
        <v>396</v>
      </c>
      <c r="E138" s="68">
        <v>205215493.6965</v>
      </c>
      <c r="F138" s="68">
        <v>0</v>
      </c>
      <c r="G138" s="68">
        <v>18298907.750300001</v>
      </c>
      <c r="H138" s="68">
        <v>13068248.023499999</v>
      </c>
      <c r="I138" s="68">
        <v>6705432.0433999998</v>
      </c>
      <c r="J138" s="68">
        <f t="shared" si="34"/>
        <v>3352716.0216999999</v>
      </c>
      <c r="K138" s="68">
        <f t="shared" si="33"/>
        <v>3352716.0216999999</v>
      </c>
      <c r="L138" s="68">
        <v>203826712.22</v>
      </c>
      <c r="M138" s="73">
        <f t="shared" si="35"/>
        <v>443762077.71200001</v>
      </c>
      <c r="N138" s="72"/>
      <c r="O138" s="186"/>
      <c r="P138" s="74">
        <v>16</v>
      </c>
      <c r="Q138" s="186"/>
      <c r="R138" s="68" t="s">
        <v>397</v>
      </c>
      <c r="S138" s="68">
        <v>338407177.74089998</v>
      </c>
      <c r="T138" s="68">
        <v>0</v>
      </c>
      <c r="U138" s="68">
        <v>30175507.784499999</v>
      </c>
      <c r="V138" s="68">
        <v>105259640.60529999</v>
      </c>
      <c r="W138" s="68">
        <v>11057480.5657</v>
      </c>
      <c r="X138" s="68">
        <v>0</v>
      </c>
      <c r="Y138" s="68">
        <f t="shared" si="31"/>
        <v>11057480.5657</v>
      </c>
      <c r="Z138" s="68">
        <v>1597436018.1800001</v>
      </c>
      <c r="AA138" s="73">
        <f t="shared" si="21"/>
        <v>2082335824.8764</v>
      </c>
    </row>
    <row r="139" spans="1:27" ht="24.9" customHeight="1">
      <c r="A139" s="184"/>
      <c r="B139" s="186"/>
      <c r="C139" s="64">
        <v>9</v>
      </c>
      <c r="D139" s="68" t="s">
        <v>398</v>
      </c>
      <c r="E139" s="68">
        <v>259240097.41589999</v>
      </c>
      <c r="F139" s="68">
        <v>0</v>
      </c>
      <c r="G139" s="68">
        <v>23116240.115899999</v>
      </c>
      <c r="H139" s="68">
        <v>16058432.9663</v>
      </c>
      <c r="I139" s="68">
        <v>8470690.1260000002</v>
      </c>
      <c r="J139" s="68">
        <f t="shared" si="34"/>
        <v>4235345.0630000001</v>
      </c>
      <c r="K139" s="68">
        <f t="shared" si="33"/>
        <v>4235345.0630000001</v>
      </c>
      <c r="L139" s="68">
        <v>249845306.71000001</v>
      </c>
      <c r="M139" s="73">
        <f t="shared" si="35"/>
        <v>552495422.27110004</v>
      </c>
      <c r="N139" s="72"/>
      <c r="O139" s="186"/>
      <c r="P139" s="74">
        <v>17</v>
      </c>
      <c r="Q139" s="186"/>
      <c r="R139" s="68" t="s">
        <v>399</v>
      </c>
      <c r="S139" s="68">
        <v>328362915.64639997</v>
      </c>
      <c r="T139" s="68">
        <v>0</v>
      </c>
      <c r="U139" s="68">
        <v>29279868.658100002</v>
      </c>
      <c r="V139" s="68">
        <v>104241135.9157</v>
      </c>
      <c r="W139" s="68">
        <v>10729283.529100001</v>
      </c>
      <c r="X139" s="68">
        <v>0</v>
      </c>
      <c r="Y139" s="68">
        <f t="shared" si="31"/>
        <v>10729283.529100001</v>
      </c>
      <c r="Z139" s="68">
        <v>1581761350.8299999</v>
      </c>
      <c r="AA139" s="73">
        <f t="shared" si="21"/>
        <v>2054374554.5792999</v>
      </c>
    </row>
    <row r="140" spans="1:27" ht="24.9" customHeight="1">
      <c r="A140" s="184"/>
      <c r="B140" s="186"/>
      <c r="C140" s="64">
        <v>10</v>
      </c>
      <c r="D140" s="68" t="s">
        <v>400</v>
      </c>
      <c r="E140" s="68">
        <v>245270520.79229999</v>
      </c>
      <c r="F140" s="68">
        <v>0</v>
      </c>
      <c r="G140" s="68">
        <v>21870583.711800002</v>
      </c>
      <c r="H140" s="68">
        <v>16086243.7589</v>
      </c>
      <c r="I140" s="68">
        <v>8014233.1352000004</v>
      </c>
      <c r="J140" s="68">
        <f t="shared" si="34"/>
        <v>4007116.5676000002</v>
      </c>
      <c r="K140" s="68">
        <f t="shared" si="33"/>
        <v>4007116.5676000002</v>
      </c>
      <c r="L140" s="68">
        <v>250273311.53999999</v>
      </c>
      <c r="M140" s="73">
        <f t="shared" si="35"/>
        <v>537507776.37059999</v>
      </c>
      <c r="N140" s="72"/>
      <c r="O140" s="186"/>
      <c r="P140" s="74">
        <v>18</v>
      </c>
      <c r="Q140" s="186"/>
      <c r="R140" s="68" t="s">
        <v>401</v>
      </c>
      <c r="S140" s="68">
        <v>335285997.2744</v>
      </c>
      <c r="T140" s="68">
        <v>0</v>
      </c>
      <c r="U140" s="68">
        <v>29897194.522599999</v>
      </c>
      <c r="V140" s="68">
        <v>104924395.20119999</v>
      </c>
      <c r="W140" s="68">
        <v>10955495.753900001</v>
      </c>
      <c r="X140" s="68">
        <v>0</v>
      </c>
      <c r="Y140" s="68">
        <f t="shared" si="31"/>
        <v>10955495.753900001</v>
      </c>
      <c r="Z140" s="68">
        <v>1592276630.8499999</v>
      </c>
      <c r="AA140" s="73">
        <f t="shared" si="21"/>
        <v>2073339713.6020999</v>
      </c>
    </row>
    <row r="141" spans="1:27" ht="24.9" customHeight="1">
      <c r="A141" s="184"/>
      <c r="B141" s="186"/>
      <c r="C141" s="64">
        <v>11</v>
      </c>
      <c r="D141" s="68" t="s">
        <v>402</v>
      </c>
      <c r="E141" s="68">
        <v>280818377.04500002</v>
      </c>
      <c r="F141" s="68">
        <v>0</v>
      </c>
      <c r="G141" s="68">
        <v>25040358.715500001</v>
      </c>
      <c r="H141" s="68">
        <v>16757463.3616</v>
      </c>
      <c r="I141" s="68">
        <v>9175762.0728999991</v>
      </c>
      <c r="J141" s="68">
        <f t="shared" si="34"/>
        <v>4587881.0364499995</v>
      </c>
      <c r="K141" s="68">
        <f t="shared" si="33"/>
        <v>4587881.0364499995</v>
      </c>
      <c r="L141" s="68">
        <v>260603302.25999999</v>
      </c>
      <c r="M141" s="73">
        <f t="shared" si="35"/>
        <v>587807382.41855001</v>
      </c>
      <c r="N141" s="72"/>
      <c r="O141" s="186"/>
      <c r="P141" s="74">
        <v>19</v>
      </c>
      <c r="Q141" s="186"/>
      <c r="R141" s="68" t="s">
        <v>403</v>
      </c>
      <c r="S141" s="68">
        <v>259312368.0939</v>
      </c>
      <c r="T141" s="68">
        <v>0</v>
      </c>
      <c r="U141" s="68">
        <v>23122684.436700001</v>
      </c>
      <c r="V141" s="68">
        <v>98544937.525800005</v>
      </c>
      <c r="W141" s="68">
        <v>8473051.5758999996</v>
      </c>
      <c r="X141" s="68">
        <v>0</v>
      </c>
      <c r="Y141" s="68">
        <f t="shared" si="31"/>
        <v>8473051.5758999996</v>
      </c>
      <c r="Z141" s="68">
        <v>1494097527.73</v>
      </c>
      <c r="AA141" s="73">
        <f t="shared" si="21"/>
        <v>1883550569.3622999</v>
      </c>
    </row>
    <row r="142" spans="1:27" ht="24.9" customHeight="1">
      <c r="A142" s="184"/>
      <c r="B142" s="186"/>
      <c r="C142" s="64">
        <v>12</v>
      </c>
      <c r="D142" s="68" t="s">
        <v>404</v>
      </c>
      <c r="E142" s="68">
        <v>215651973.08770001</v>
      </c>
      <c r="F142" s="68">
        <v>0</v>
      </c>
      <c r="G142" s="68">
        <v>19229520.591400001</v>
      </c>
      <c r="H142" s="68">
        <v>14435990.969000001</v>
      </c>
      <c r="I142" s="68">
        <v>7046444.8103</v>
      </c>
      <c r="J142" s="68">
        <f t="shared" si="34"/>
        <v>3523222.40515</v>
      </c>
      <c r="K142" s="68">
        <f t="shared" si="33"/>
        <v>3523222.40515</v>
      </c>
      <c r="L142" s="68">
        <v>224876115.24000001</v>
      </c>
      <c r="M142" s="73">
        <f t="shared" si="35"/>
        <v>477716822.29325002</v>
      </c>
      <c r="N142" s="72"/>
      <c r="O142" s="187"/>
      <c r="P142" s="74">
        <v>20</v>
      </c>
      <c r="Q142" s="187"/>
      <c r="R142" s="68" t="s">
        <v>405</v>
      </c>
      <c r="S142" s="68">
        <v>296620353.3883</v>
      </c>
      <c r="T142" s="68">
        <v>0</v>
      </c>
      <c r="U142" s="68">
        <v>26449408.793400001</v>
      </c>
      <c r="V142" s="68">
        <v>101498070.5634</v>
      </c>
      <c r="W142" s="68">
        <v>9692092.8653999995</v>
      </c>
      <c r="X142" s="68">
        <v>0</v>
      </c>
      <c r="Y142" s="68">
        <f t="shared" si="31"/>
        <v>9692092.8653999995</v>
      </c>
      <c r="Z142" s="68">
        <v>1539545897.76</v>
      </c>
      <c r="AA142" s="73">
        <f t="shared" si="21"/>
        <v>1973805823.3705001</v>
      </c>
    </row>
    <row r="143" spans="1:27" ht="24.9" customHeight="1">
      <c r="A143" s="184"/>
      <c r="B143" s="186"/>
      <c r="C143" s="64">
        <v>13</v>
      </c>
      <c r="D143" s="68" t="s">
        <v>406</v>
      </c>
      <c r="E143" s="68">
        <v>259048707.14629999</v>
      </c>
      <c r="F143" s="68">
        <v>0</v>
      </c>
      <c r="G143" s="68">
        <v>23099173.992800001</v>
      </c>
      <c r="H143" s="68">
        <v>18177183.920600001</v>
      </c>
      <c r="I143" s="68">
        <v>8464436.4342</v>
      </c>
      <c r="J143" s="68">
        <f t="shared" si="34"/>
        <v>4232218.2171</v>
      </c>
      <c r="K143" s="68">
        <f t="shared" si="33"/>
        <v>4232218.2171</v>
      </c>
      <c r="L143" s="68">
        <v>282452634.63999999</v>
      </c>
      <c r="M143" s="73">
        <f t="shared" si="35"/>
        <v>587009917.91680002</v>
      </c>
      <c r="N143" s="72"/>
      <c r="O143" s="64"/>
      <c r="P143" s="178" t="s">
        <v>407</v>
      </c>
      <c r="Q143" s="181"/>
      <c r="R143" s="69"/>
      <c r="S143" s="69">
        <f t="shared" ref="S143:AA143" si="36">SUM(S123:S142)</f>
        <v>5601834932.7587004</v>
      </c>
      <c r="T143" s="69">
        <f t="shared" si="36"/>
        <v>0</v>
      </c>
      <c r="U143" s="69">
        <f t="shared" si="36"/>
        <v>499511312.81870002</v>
      </c>
      <c r="V143" s="69">
        <f t="shared" si="36"/>
        <v>1998886611.0511</v>
      </c>
      <c r="W143" s="69">
        <f t="shared" si="36"/>
        <v>183040387.36739999</v>
      </c>
      <c r="X143" s="69">
        <f t="shared" si="36"/>
        <v>0</v>
      </c>
      <c r="Y143" s="69">
        <f t="shared" si="36"/>
        <v>183040387.36739999</v>
      </c>
      <c r="Z143" s="69">
        <f t="shared" si="36"/>
        <v>30312680435.639999</v>
      </c>
      <c r="AA143" s="69">
        <f t="shared" si="36"/>
        <v>38595953679.635902</v>
      </c>
    </row>
    <row r="144" spans="1:27" ht="24.9" customHeight="1">
      <c r="A144" s="184"/>
      <c r="B144" s="186"/>
      <c r="C144" s="64">
        <v>14</v>
      </c>
      <c r="D144" s="68" t="s">
        <v>408</v>
      </c>
      <c r="E144" s="68">
        <v>191360316.52590001</v>
      </c>
      <c r="F144" s="68">
        <v>0</v>
      </c>
      <c r="G144" s="68">
        <v>17063452.2575</v>
      </c>
      <c r="H144" s="68">
        <v>12389303.2006</v>
      </c>
      <c r="I144" s="68">
        <v>6252713.0635000002</v>
      </c>
      <c r="J144" s="68">
        <f t="shared" si="34"/>
        <v>3126356.5317500001</v>
      </c>
      <c r="K144" s="68">
        <f t="shared" si="33"/>
        <v>3126356.5317500001</v>
      </c>
      <c r="L144" s="68">
        <v>193377831.27000001</v>
      </c>
      <c r="M144" s="73">
        <f t="shared" si="35"/>
        <v>417317259.78574997</v>
      </c>
      <c r="N144" s="72"/>
      <c r="O144" s="185">
        <v>25</v>
      </c>
      <c r="P144" s="74">
        <v>1</v>
      </c>
      <c r="Q144" s="185" t="s">
        <v>112</v>
      </c>
      <c r="R144" s="68" t="s">
        <v>409</v>
      </c>
      <c r="S144" s="68">
        <v>194079080.2414</v>
      </c>
      <c r="T144" s="68">
        <v>0</v>
      </c>
      <c r="U144" s="68">
        <v>17305882.327100001</v>
      </c>
      <c r="V144" s="68">
        <v>13472624.392899999</v>
      </c>
      <c r="W144" s="68">
        <v>6341548.8770000003</v>
      </c>
      <c r="X144" s="68">
        <f>W144/2</f>
        <v>3170774.4385000002</v>
      </c>
      <c r="Y144" s="68">
        <f t="shared" ref="Y144:Y207" si="37">W144-X144</f>
        <v>3170774.4385000002</v>
      </c>
      <c r="Z144" s="68">
        <v>193034786.75999999</v>
      </c>
      <c r="AA144" s="73">
        <f t="shared" si="21"/>
        <v>421063148.15990001</v>
      </c>
    </row>
    <row r="145" spans="1:27" ht="24.9" customHeight="1">
      <c r="A145" s="184"/>
      <c r="B145" s="186"/>
      <c r="C145" s="64">
        <v>15</v>
      </c>
      <c r="D145" s="68" t="s">
        <v>410</v>
      </c>
      <c r="E145" s="68">
        <v>201028061.65759999</v>
      </c>
      <c r="F145" s="68">
        <v>0</v>
      </c>
      <c r="G145" s="68">
        <v>17925517.6558</v>
      </c>
      <c r="H145" s="68">
        <v>13259541.9663</v>
      </c>
      <c r="I145" s="68">
        <v>6568607.3794</v>
      </c>
      <c r="J145" s="68">
        <f t="shared" si="34"/>
        <v>3284303.6897</v>
      </c>
      <c r="K145" s="68">
        <f t="shared" si="33"/>
        <v>3284303.6897</v>
      </c>
      <c r="L145" s="68">
        <v>206770703.49000001</v>
      </c>
      <c r="M145" s="73">
        <f t="shared" si="35"/>
        <v>442268128.4594</v>
      </c>
      <c r="N145" s="72"/>
      <c r="O145" s="186"/>
      <c r="P145" s="74">
        <v>2</v>
      </c>
      <c r="Q145" s="186"/>
      <c r="R145" s="68" t="s">
        <v>411</v>
      </c>
      <c r="S145" s="68">
        <v>218762166.38789999</v>
      </c>
      <c r="T145" s="68">
        <v>0</v>
      </c>
      <c r="U145" s="68">
        <v>19506854.136</v>
      </c>
      <c r="V145" s="68">
        <v>13447670.474099999</v>
      </c>
      <c r="W145" s="68">
        <v>7148070.6157</v>
      </c>
      <c r="X145" s="68">
        <f t="shared" ref="X145:X156" si="38">W145/2</f>
        <v>3574035.30785</v>
      </c>
      <c r="Y145" s="68">
        <f t="shared" si="37"/>
        <v>3574035.30785</v>
      </c>
      <c r="Z145" s="68">
        <v>192650748.88999999</v>
      </c>
      <c r="AA145" s="73">
        <f t="shared" si="21"/>
        <v>447941475.19585001</v>
      </c>
    </row>
    <row r="146" spans="1:27" ht="24.9" customHeight="1">
      <c r="A146" s="184"/>
      <c r="B146" s="186"/>
      <c r="C146" s="64">
        <v>16</v>
      </c>
      <c r="D146" s="68" t="s">
        <v>412</v>
      </c>
      <c r="E146" s="68">
        <v>183362108.21419999</v>
      </c>
      <c r="F146" s="68">
        <v>0</v>
      </c>
      <c r="G146" s="68">
        <v>16350258.1734</v>
      </c>
      <c r="H146" s="68">
        <v>11591331.6834</v>
      </c>
      <c r="I146" s="68">
        <v>5991370.9916000003</v>
      </c>
      <c r="J146" s="68">
        <f t="shared" si="34"/>
        <v>2995685.4958000001</v>
      </c>
      <c r="K146" s="68">
        <f t="shared" si="33"/>
        <v>2995685.4958000001</v>
      </c>
      <c r="L146" s="68">
        <v>181097143.49000001</v>
      </c>
      <c r="M146" s="73">
        <f t="shared" si="35"/>
        <v>395396527.05680001</v>
      </c>
      <c r="N146" s="72"/>
      <c r="O146" s="186"/>
      <c r="P146" s="74">
        <v>3</v>
      </c>
      <c r="Q146" s="186"/>
      <c r="R146" s="68" t="s">
        <v>413</v>
      </c>
      <c r="S146" s="68">
        <v>223993038.9314</v>
      </c>
      <c r="T146" s="68">
        <v>0</v>
      </c>
      <c r="U146" s="68">
        <v>19973287.017900001</v>
      </c>
      <c r="V146" s="68">
        <v>14235730.3881</v>
      </c>
      <c r="W146" s="68">
        <v>7318989.7784000002</v>
      </c>
      <c r="X146" s="68">
        <f t="shared" si="38"/>
        <v>3659494.8892000001</v>
      </c>
      <c r="Y146" s="68">
        <f t="shared" si="37"/>
        <v>3659494.8892000001</v>
      </c>
      <c r="Z146" s="68">
        <v>204778898.25</v>
      </c>
      <c r="AA146" s="73">
        <f t="shared" si="21"/>
        <v>466640449.47659999</v>
      </c>
    </row>
    <row r="147" spans="1:27" ht="24.9" customHeight="1">
      <c r="A147" s="184"/>
      <c r="B147" s="186"/>
      <c r="C147" s="64">
        <v>17</v>
      </c>
      <c r="D147" s="68" t="s">
        <v>414</v>
      </c>
      <c r="E147" s="68">
        <v>232009081.7529</v>
      </c>
      <c r="F147" s="68">
        <v>0</v>
      </c>
      <c r="G147" s="68">
        <v>20688071.3915</v>
      </c>
      <c r="H147" s="68">
        <v>14470186.0002</v>
      </c>
      <c r="I147" s="68">
        <v>7580914.5943</v>
      </c>
      <c r="J147" s="68">
        <f t="shared" si="34"/>
        <v>3790457.29715</v>
      </c>
      <c r="K147" s="68">
        <f t="shared" si="33"/>
        <v>3790457.29715</v>
      </c>
      <c r="L147" s="68">
        <v>225402372.75</v>
      </c>
      <c r="M147" s="73">
        <f t="shared" si="35"/>
        <v>496360169.19174999</v>
      </c>
      <c r="N147" s="72"/>
      <c r="O147" s="186"/>
      <c r="P147" s="74">
        <v>4</v>
      </c>
      <c r="Q147" s="186"/>
      <c r="R147" s="68" t="s">
        <v>415</v>
      </c>
      <c r="S147" s="68">
        <v>264281261.3283</v>
      </c>
      <c r="T147" s="68">
        <v>0</v>
      </c>
      <c r="U147" s="68">
        <v>23565756.824999999</v>
      </c>
      <c r="V147" s="68">
        <v>16155957.7597</v>
      </c>
      <c r="W147" s="68">
        <v>8635410.5447000004</v>
      </c>
      <c r="X147" s="68">
        <f t="shared" si="38"/>
        <v>4317705.2723500002</v>
      </c>
      <c r="Y147" s="68">
        <f t="shared" si="37"/>
        <v>4317705.2723500002</v>
      </c>
      <c r="Z147" s="68">
        <v>234330971.59999999</v>
      </c>
      <c r="AA147" s="73">
        <f t="shared" si="21"/>
        <v>542651652.78534997</v>
      </c>
    </row>
    <row r="148" spans="1:27" ht="24.9" customHeight="1">
      <c r="A148" s="184"/>
      <c r="B148" s="186"/>
      <c r="C148" s="64">
        <v>18</v>
      </c>
      <c r="D148" s="68" t="s">
        <v>416</v>
      </c>
      <c r="E148" s="68">
        <v>217416085.33309999</v>
      </c>
      <c r="F148" s="68">
        <v>0</v>
      </c>
      <c r="G148" s="68">
        <v>19386825.123599999</v>
      </c>
      <c r="H148" s="68">
        <v>14657078.0251</v>
      </c>
      <c r="I148" s="68">
        <v>7104087.3136999998</v>
      </c>
      <c r="J148" s="68">
        <f t="shared" si="34"/>
        <v>3552043.6568499999</v>
      </c>
      <c r="K148" s="68">
        <f t="shared" si="33"/>
        <v>3552043.6568499999</v>
      </c>
      <c r="L148" s="68">
        <v>228278619.03</v>
      </c>
      <c r="M148" s="73">
        <f t="shared" si="35"/>
        <v>483290651.16864997</v>
      </c>
      <c r="N148" s="72"/>
      <c r="O148" s="186"/>
      <c r="P148" s="74">
        <v>5</v>
      </c>
      <c r="Q148" s="186"/>
      <c r="R148" s="68" t="s">
        <v>417</v>
      </c>
      <c r="S148" s="68">
        <v>188708193.755</v>
      </c>
      <c r="T148" s="68">
        <v>0</v>
      </c>
      <c r="U148" s="68">
        <v>16826964.509599999</v>
      </c>
      <c r="V148" s="68">
        <v>12476304.203500001</v>
      </c>
      <c r="W148" s="68">
        <v>6166054.7478999998</v>
      </c>
      <c r="X148" s="68">
        <f t="shared" si="38"/>
        <v>3083027.3739499999</v>
      </c>
      <c r="Y148" s="68">
        <f t="shared" si="37"/>
        <v>3083027.3739499999</v>
      </c>
      <c r="Z148" s="68">
        <v>177701536.25999999</v>
      </c>
      <c r="AA148" s="73">
        <f t="shared" si="21"/>
        <v>398796026.10205001</v>
      </c>
    </row>
    <row r="149" spans="1:27" ht="24.9" customHeight="1">
      <c r="A149" s="184"/>
      <c r="B149" s="186"/>
      <c r="C149" s="64">
        <v>19</v>
      </c>
      <c r="D149" s="68" t="s">
        <v>418</v>
      </c>
      <c r="E149" s="68">
        <v>254634256.24779999</v>
      </c>
      <c r="F149" s="68">
        <v>0</v>
      </c>
      <c r="G149" s="68">
        <v>22705540.801199999</v>
      </c>
      <c r="H149" s="68">
        <v>17135532.722199999</v>
      </c>
      <c r="I149" s="68">
        <v>8320193.9113999996</v>
      </c>
      <c r="J149" s="68">
        <f t="shared" si="34"/>
        <v>4160096.9556999998</v>
      </c>
      <c r="K149" s="68">
        <f t="shared" si="33"/>
        <v>4160096.9556999998</v>
      </c>
      <c r="L149" s="68">
        <v>266421745.24000001</v>
      </c>
      <c r="M149" s="73">
        <f t="shared" si="35"/>
        <v>565057171.96689999</v>
      </c>
      <c r="N149" s="72"/>
      <c r="O149" s="186"/>
      <c r="P149" s="74">
        <v>6</v>
      </c>
      <c r="Q149" s="186"/>
      <c r="R149" s="68" t="s">
        <v>419</v>
      </c>
      <c r="S149" s="68">
        <v>177448789.27739999</v>
      </c>
      <c r="T149" s="68">
        <v>0</v>
      </c>
      <c r="U149" s="68">
        <v>15822972.0715</v>
      </c>
      <c r="V149" s="68">
        <v>12867258.6483</v>
      </c>
      <c r="W149" s="68">
        <v>5798152.8404000001</v>
      </c>
      <c r="X149" s="68">
        <f t="shared" si="38"/>
        <v>2899076.4202000001</v>
      </c>
      <c r="Y149" s="68">
        <f t="shared" si="37"/>
        <v>2899076.4202000001</v>
      </c>
      <c r="Z149" s="68">
        <v>183718279.16999999</v>
      </c>
      <c r="AA149" s="73">
        <f t="shared" si="21"/>
        <v>392756375.58740002</v>
      </c>
    </row>
    <row r="150" spans="1:27" ht="24.9" customHeight="1">
      <c r="A150" s="184"/>
      <c r="B150" s="186"/>
      <c r="C150" s="64">
        <v>20</v>
      </c>
      <c r="D150" s="68" t="s">
        <v>420</v>
      </c>
      <c r="E150" s="68">
        <v>176481337.51539999</v>
      </c>
      <c r="F150" s="68">
        <v>0</v>
      </c>
      <c r="G150" s="68">
        <v>15736705.141799999</v>
      </c>
      <c r="H150" s="68">
        <v>11824895.698899999</v>
      </c>
      <c r="I150" s="68">
        <v>5766541.2797999997</v>
      </c>
      <c r="J150" s="68">
        <f t="shared" si="34"/>
        <v>2883270.6398999998</v>
      </c>
      <c r="K150" s="68">
        <f t="shared" si="33"/>
        <v>2883270.6398999998</v>
      </c>
      <c r="L150" s="68">
        <v>184691666.22</v>
      </c>
      <c r="M150" s="73">
        <f t="shared" si="35"/>
        <v>391617875.21600002</v>
      </c>
      <c r="N150" s="72"/>
      <c r="O150" s="186"/>
      <c r="P150" s="74">
        <v>7</v>
      </c>
      <c r="Q150" s="186"/>
      <c r="R150" s="68" t="s">
        <v>421</v>
      </c>
      <c r="S150" s="68">
        <v>202751179.73280001</v>
      </c>
      <c r="T150" s="68">
        <v>0</v>
      </c>
      <c r="U150" s="68">
        <v>18079166.769400001</v>
      </c>
      <c r="V150" s="68">
        <v>13365316.7118</v>
      </c>
      <c r="W150" s="68">
        <v>6624910.3951000003</v>
      </c>
      <c r="X150" s="68">
        <f t="shared" si="38"/>
        <v>3312455.1975500002</v>
      </c>
      <c r="Y150" s="68">
        <f t="shared" si="37"/>
        <v>3312455.1975500002</v>
      </c>
      <c r="Z150" s="68">
        <v>191383334.16999999</v>
      </c>
      <c r="AA150" s="73">
        <f t="shared" si="21"/>
        <v>428891452.58155</v>
      </c>
    </row>
    <row r="151" spans="1:27" ht="24.9" customHeight="1">
      <c r="A151" s="184"/>
      <c r="B151" s="186"/>
      <c r="C151" s="64">
        <v>21</v>
      </c>
      <c r="D151" s="68" t="s">
        <v>422</v>
      </c>
      <c r="E151" s="68">
        <v>241307051.38229999</v>
      </c>
      <c r="F151" s="68">
        <v>0</v>
      </c>
      <c r="G151" s="68">
        <v>21517164.192699999</v>
      </c>
      <c r="H151" s="68">
        <v>15831398.9482</v>
      </c>
      <c r="I151" s="68">
        <v>7884726.4672999997</v>
      </c>
      <c r="J151" s="68">
        <f t="shared" si="34"/>
        <v>3942363.2336499998</v>
      </c>
      <c r="K151" s="68">
        <f t="shared" si="33"/>
        <v>3942363.2336499998</v>
      </c>
      <c r="L151" s="68">
        <v>246351279.88</v>
      </c>
      <c r="M151" s="73">
        <f t="shared" si="35"/>
        <v>528949257.63685</v>
      </c>
      <c r="N151" s="72"/>
      <c r="O151" s="186"/>
      <c r="P151" s="74">
        <v>8</v>
      </c>
      <c r="Q151" s="186"/>
      <c r="R151" s="68" t="s">
        <v>423</v>
      </c>
      <c r="S151" s="68">
        <v>317256704.2022</v>
      </c>
      <c r="T151" s="68">
        <v>0</v>
      </c>
      <c r="U151" s="68">
        <v>28289536.324999999</v>
      </c>
      <c r="V151" s="68">
        <v>19806780.211100001</v>
      </c>
      <c r="W151" s="68">
        <v>10366387.2158</v>
      </c>
      <c r="X151" s="68">
        <f t="shared" si="38"/>
        <v>5183193.6079000002</v>
      </c>
      <c r="Y151" s="68">
        <f t="shared" si="37"/>
        <v>5183193.6079000002</v>
      </c>
      <c r="Z151" s="68">
        <v>290516699.63</v>
      </c>
      <c r="AA151" s="73">
        <f t="shared" si="21"/>
        <v>661052913.97619998</v>
      </c>
    </row>
    <row r="152" spans="1:27" ht="24.9" customHeight="1">
      <c r="A152" s="184"/>
      <c r="B152" s="186"/>
      <c r="C152" s="64">
        <v>22</v>
      </c>
      <c r="D152" s="68" t="s">
        <v>424</v>
      </c>
      <c r="E152" s="68">
        <v>234965051.19100001</v>
      </c>
      <c r="F152" s="68">
        <v>0</v>
      </c>
      <c r="G152" s="68">
        <v>20951652.912999999</v>
      </c>
      <c r="H152" s="68">
        <v>14997978.873500001</v>
      </c>
      <c r="I152" s="68">
        <v>7677501.1231000004</v>
      </c>
      <c r="J152" s="68">
        <f t="shared" si="34"/>
        <v>3838750.5615500002</v>
      </c>
      <c r="K152" s="68">
        <f t="shared" si="33"/>
        <v>3838750.5615500002</v>
      </c>
      <c r="L152" s="68">
        <v>233525042.97999999</v>
      </c>
      <c r="M152" s="73">
        <f t="shared" si="35"/>
        <v>508278476.51905</v>
      </c>
      <c r="N152" s="72"/>
      <c r="O152" s="186"/>
      <c r="P152" s="74">
        <v>9</v>
      </c>
      <c r="Q152" s="186"/>
      <c r="R152" s="68" t="s">
        <v>425</v>
      </c>
      <c r="S152" s="68">
        <v>294015921.16189998</v>
      </c>
      <c r="T152" s="68">
        <v>0</v>
      </c>
      <c r="U152" s="68">
        <v>26217173.5748</v>
      </c>
      <c r="V152" s="68">
        <v>15699965.7064</v>
      </c>
      <c r="W152" s="68">
        <v>9606992.8421</v>
      </c>
      <c r="X152" s="68">
        <f t="shared" si="38"/>
        <v>4803496.42105</v>
      </c>
      <c r="Y152" s="68">
        <f t="shared" si="37"/>
        <v>4803496.42105</v>
      </c>
      <c r="Z152" s="68">
        <v>227313307.53999999</v>
      </c>
      <c r="AA152" s="73">
        <f t="shared" si="21"/>
        <v>568049864.40415001</v>
      </c>
    </row>
    <row r="153" spans="1:27" ht="24.9" customHeight="1">
      <c r="A153" s="184"/>
      <c r="B153" s="187"/>
      <c r="C153" s="64">
        <v>23</v>
      </c>
      <c r="D153" s="68" t="s">
        <v>426</v>
      </c>
      <c r="E153" s="68">
        <v>248869564.79269999</v>
      </c>
      <c r="F153" s="68">
        <v>0</v>
      </c>
      <c r="G153" s="68">
        <v>22191507.697500002</v>
      </c>
      <c r="H153" s="68">
        <v>16215910.8509</v>
      </c>
      <c r="I153" s="68">
        <v>8131832.1747000003</v>
      </c>
      <c r="J153" s="68">
        <f t="shared" si="34"/>
        <v>4065916.0873500002</v>
      </c>
      <c r="K153" s="68">
        <f t="shared" si="33"/>
        <v>4065916.0873500002</v>
      </c>
      <c r="L153" s="68">
        <v>252268872.83000001</v>
      </c>
      <c r="M153" s="73">
        <f t="shared" si="35"/>
        <v>543611772.25845003</v>
      </c>
      <c r="N153" s="72"/>
      <c r="O153" s="186"/>
      <c r="P153" s="74">
        <v>10</v>
      </c>
      <c r="Q153" s="186"/>
      <c r="R153" s="81" t="s">
        <v>427</v>
      </c>
      <c r="S153" s="68">
        <v>224917703.28119999</v>
      </c>
      <c r="T153" s="68">
        <v>0</v>
      </c>
      <c r="U153" s="68">
        <v>20055738.626800001</v>
      </c>
      <c r="V153" s="68">
        <v>14513313.582800001</v>
      </c>
      <c r="W153" s="68">
        <v>7349203.2571999999</v>
      </c>
      <c r="X153" s="68">
        <f t="shared" si="38"/>
        <v>3674601.6285999999</v>
      </c>
      <c r="Y153" s="68">
        <f t="shared" si="37"/>
        <v>3674601.6285999999</v>
      </c>
      <c r="Z153" s="68">
        <v>209050870.96000001</v>
      </c>
      <c r="AA153" s="73">
        <f t="shared" si="21"/>
        <v>472212228.0794</v>
      </c>
    </row>
    <row r="154" spans="1:27" ht="24.9" customHeight="1">
      <c r="A154" s="64"/>
      <c r="B154" s="177" t="s">
        <v>428</v>
      </c>
      <c r="C154" s="178"/>
      <c r="D154" s="69"/>
      <c r="E154" s="69">
        <f t="shared" ref="E154:M154" si="39">SUM(E131:E153)</f>
        <v>5324260323.4741001</v>
      </c>
      <c r="F154" s="69">
        <f t="shared" si="39"/>
        <v>0</v>
      </c>
      <c r="G154" s="69">
        <f t="shared" si="39"/>
        <v>474760198.37980002</v>
      </c>
      <c r="H154" s="69">
        <f t="shared" si="39"/>
        <v>341671053.45770001</v>
      </c>
      <c r="I154" s="69">
        <f t="shared" si="39"/>
        <v>173970615.6559</v>
      </c>
      <c r="J154" s="69">
        <f t="shared" si="39"/>
        <v>86985307.827950001</v>
      </c>
      <c r="K154" s="69">
        <f t="shared" si="39"/>
        <v>86985307.827950001</v>
      </c>
      <c r="L154" s="69">
        <f t="shared" si="39"/>
        <v>5320559305.54</v>
      </c>
      <c r="M154" s="69">
        <f t="shared" si="39"/>
        <v>11548236188.6796</v>
      </c>
      <c r="N154" s="72"/>
      <c r="O154" s="186"/>
      <c r="P154" s="74">
        <v>11</v>
      </c>
      <c r="Q154" s="186"/>
      <c r="R154" s="68" t="s">
        <v>408</v>
      </c>
      <c r="S154" s="68">
        <v>215289706.6426</v>
      </c>
      <c r="T154" s="68">
        <v>0</v>
      </c>
      <c r="U154" s="68">
        <v>19197217.5711</v>
      </c>
      <c r="V154" s="68">
        <v>14505879.8803</v>
      </c>
      <c r="W154" s="68">
        <v>7034607.7264</v>
      </c>
      <c r="X154" s="68">
        <f t="shared" si="38"/>
        <v>3517303.8632</v>
      </c>
      <c r="Y154" s="68">
        <f t="shared" si="37"/>
        <v>3517303.8632</v>
      </c>
      <c r="Z154" s="68">
        <v>208936467.16</v>
      </c>
      <c r="AA154" s="73">
        <f t="shared" si="21"/>
        <v>461446575.11720002</v>
      </c>
    </row>
    <row r="155" spans="1:27" ht="24.9" customHeight="1">
      <c r="A155" s="184">
        <v>8</v>
      </c>
      <c r="B155" s="185" t="s">
        <v>429</v>
      </c>
      <c r="C155" s="64">
        <v>1</v>
      </c>
      <c r="D155" s="68" t="s">
        <v>430</v>
      </c>
      <c r="E155" s="68">
        <v>209000594.38280001</v>
      </c>
      <c r="F155" s="68">
        <v>0</v>
      </c>
      <c r="G155" s="68">
        <v>18636422.2676</v>
      </c>
      <c r="H155" s="68">
        <v>12411165.6141</v>
      </c>
      <c r="I155" s="68">
        <v>6829110.4994999999</v>
      </c>
      <c r="J155" s="68">
        <v>0</v>
      </c>
      <c r="K155" s="68">
        <f t="shared" ref="K155:K181" si="40">I155-J155</f>
        <v>6829110.4994999999</v>
      </c>
      <c r="L155" s="68">
        <v>184172820.74000001</v>
      </c>
      <c r="M155" s="73">
        <f t="shared" si="35"/>
        <v>431050113.50400001</v>
      </c>
      <c r="N155" s="72"/>
      <c r="O155" s="186"/>
      <c r="P155" s="74">
        <v>12</v>
      </c>
      <c r="Q155" s="186"/>
      <c r="R155" s="68" t="s">
        <v>431</v>
      </c>
      <c r="S155" s="68">
        <v>228729860.7008</v>
      </c>
      <c r="T155" s="68">
        <v>0</v>
      </c>
      <c r="U155" s="68">
        <v>20395665.772100002</v>
      </c>
      <c r="V155" s="68">
        <v>13637244.462200001</v>
      </c>
      <c r="W155" s="68">
        <v>7473765.7942000004</v>
      </c>
      <c r="X155" s="68">
        <f t="shared" si="38"/>
        <v>3736882.8971000002</v>
      </c>
      <c r="Y155" s="68">
        <f t="shared" si="37"/>
        <v>3736882.8971000002</v>
      </c>
      <c r="Z155" s="68">
        <v>195568270.25999999</v>
      </c>
      <c r="AA155" s="73">
        <f t="shared" ref="AA155:AA218" si="41">S155+T155+U155+V155+Y155+Z155</f>
        <v>462067924.09219998</v>
      </c>
    </row>
    <row r="156" spans="1:27" ht="24.9" customHeight="1">
      <c r="A156" s="184"/>
      <c r="B156" s="186"/>
      <c r="C156" s="64">
        <v>2</v>
      </c>
      <c r="D156" s="68" t="s">
        <v>432</v>
      </c>
      <c r="E156" s="68">
        <v>202095939.5882</v>
      </c>
      <c r="F156" s="68">
        <v>0</v>
      </c>
      <c r="G156" s="68">
        <v>18020739.509599999</v>
      </c>
      <c r="H156" s="68">
        <v>13516338.5286</v>
      </c>
      <c r="I156" s="68">
        <v>6603500.3728999998</v>
      </c>
      <c r="J156" s="68">
        <v>0</v>
      </c>
      <c r="K156" s="68">
        <f t="shared" si="40"/>
        <v>6603500.3728999998</v>
      </c>
      <c r="L156" s="68">
        <v>201181301.88</v>
      </c>
      <c r="M156" s="73">
        <f t="shared" si="35"/>
        <v>441417819.8793</v>
      </c>
      <c r="N156" s="72"/>
      <c r="O156" s="187"/>
      <c r="P156" s="74">
        <v>13</v>
      </c>
      <c r="Q156" s="187"/>
      <c r="R156" s="68" t="s">
        <v>433</v>
      </c>
      <c r="S156" s="68">
        <v>183616376.31510001</v>
      </c>
      <c r="T156" s="68">
        <v>0</v>
      </c>
      <c r="U156" s="68">
        <v>16372931.0644</v>
      </c>
      <c r="V156" s="68">
        <v>12290928.070900001</v>
      </c>
      <c r="W156" s="68">
        <v>5999679.2214000002</v>
      </c>
      <c r="X156" s="68">
        <f t="shared" si="38"/>
        <v>2999839.6107000001</v>
      </c>
      <c r="Y156" s="68">
        <f t="shared" si="37"/>
        <v>2999839.6107000001</v>
      </c>
      <c r="Z156" s="68">
        <v>174848619.38999999</v>
      </c>
      <c r="AA156" s="73">
        <f t="shared" si="41"/>
        <v>390128694.45109999</v>
      </c>
    </row>
    <row r="157" spans="1:27" ht="24.9" customHeight="1">
      <c r="A157" s="184"/>
      <c r="B157" s="186"/>
      <c r="C157" s="64">
        <v>3</v>
      </c>
      <c r="D157" s="68" t="s">
        <v>434</v>
      </c>
      <c r="E157" s="68">
        <v>283531848.19529998</v>
      </c>
      <c r="F157" s="68">
        <v>0</v>
      </c>
      <c r="G157" s="68">
        <v>25282316.851199999</v>
      </c>
      <c r="H157" s="68">
        <v>17361311.796700001</v>
      </c>
      <c r="I157" s="68">
        <v>9264424.9514000006</v>
      </c>
      <c r="J157" s="68">
        <v>0</v>
      </c>
      <c r="K157" s="68">
        <f t="shared" si="40"/>
        <v>9264424.9514000006</v>
      </c>
      <c r="L157" s="68">
        <v>260354988.13</v>
      </c>
      <c r="M157" s="73">
        <f t="shared" si="35"/>
        <v>595794889.92460001</v>
      </c>
      <c r="N157" s="72"/>
      <c r="O157" s="64"/>
      <c r="P157" s="178" t="s">
        <v>435</v>
      </c>
      <c r="Q157" s="179"/>
      <c r="R157" s="69"/>
      <c r="S157" s="69">
        <f t="shared" ref="S157:X157" si="42">SUM(S144:S156)</f>
        <v>2933849981.9580002</v>
      </c>
      <c r="T157" s="69">
        <f>SUM(T136:T156)</f>
        <v>0</v>
      </c>
      <c r="U157" s="69">
        <f t="shared" si="42"/>
        <v>261609146.5907</v>
      </c>
      <c r="V157" s="69">
        <f t="shared" si="42"/>
        <v>186474974.4921</v>
      </c>
      <c r="W157" s="69">
        <f t="shared" si="42"/>
        <v>95863773.856299996</v>
      </c>
      <c r="X157" s="69">
        <f t="shared" si="42"/>
        <v>47931886.928149998</v>
      </c>
      <c r="Y157" s="69">
        <f t="shared" si="37"/>
        <v>47931886.928149998</v>
      </c>
      <c r="Z157" s="69">
        <f>SUM(Z144:Z156)</f>
        <v>2683832790.04</v>
      </c>
      <c r="AA157" s="69">
        <f>SUM(AA144:AA156)</f>
        <v>6113698780.0089502</v>
      </c>
    </row>
    <row r="158" spans="1:27" ht="24.9" customHeight="1">
      <c r="A158" s="184"/>
      <c r="B158" s="186"/>
      <c r="C158" s="64">
        <v>4</v>
      </c>
      <c r="D158" s="68" t="s">
        <v>436</v>
      </c>
      <c r="E158" s="68">
        <v>163322917.69980001</v>
      </c>
      <c r="F158" s="68">
        <v>0</v>
      </c>
      <c r="G158" s="68">
        <v>14563378.966499999</v>
      </c>
      <c r="H158" s="68">
        <v>11793089.695900001</v>
      </c>
      <c r="I158" s="68">
        <v>5336588.9000000004</v>
      </c>
      <c r="J158" s="68">
        <v>0</v>
      </c>
      <c r="K158" s="68">
        <f t="shared" si="40"/>
        <v>5336588.9000000004</v>
      </c>
      <c r="L158" s="68">
        <v>174660705.06999999</v>
      </c>
      <c r="M158" s="73">
        <f t="shared" si="35"/>
        <v>369676680.33219999</v>
      </c>
      <c r="N158" s="72"/>
      <c r="O158" s="185">
        <v>26</v>
      </c>
      <c r="P158" s="74">
        <v>1</v>
      </c>
      <c r="Q158" s="185" t="s">
        <v>113</v>
      </c>
      <c r="R158" s="68" t="s">
        <v>437</v>
      </c>
      <c r="S158" s="68">
        <v>201899851.69710001</v>
      </c>
      <c r="T158" s="68">
        <v>0</v>
      </c>
      <c r="U158" s="68">
        <v>18003254.5031</v>
      </c>
      <c r="V158" s="68">
        <v>13552166.066099999</v>
      </c>
      <c r="W158" s="68">
        <v>6597093.1859999998</v>
      </c>
      <c r="X158" s="68">
        <f>W158/2</f>
        <v>3298546.5929999999</v>
      </c>
      <c r="Y158" s="68">
        <f t="shared" si="37"/>
        <v>3298546.5929999999</v>
      </c>
      <c r="Z158" s="68">
        <v>205514439.63</v>
      </c>
      <c r="AA158" s="73">
        <f t="shared" si="41"/>
        <v>442268258.48930001</v>
      </c>
    </row>
    <row r="159" spans="1:27" ht="24.9" customHeight="1">
      <c r="A159" s="184"/>
      <c r="B159" s="186"/>
      <c r="C159" s="64">
        <v>5</v>
      </c>
      <c r="D159" s="68" t="s">
        <v>438</v>
      </c>
      <c r="E159" s="68">
        <v>226052187.00929999</v>
      </c>
      <c r="F159" s="68">
        <v>0</v>
      </c>
      <c r="G159" s="68">
        <v>20156899.668400001</v>
      </c>
      <c r="H159" s="68">
        <v>14623552.067399999</v>
      </c>
      <c r="I159" s="68">
        <v>7386272.6003999999</v>
      </c>
      <c r="J159" s="68">
        <v>0</v>
      </c>
      <c r="K159" s="68">
        <f t="shared" si="40"/>
        <v>7386272.6003999999</v>
      </c>
      <c r="L159" s="68">
        <v>218221187.97999999</v>
      </c>
      <c r="M159" s="73">
        <f t="shared" si="35"/>
        <v>486440099.32550001</v>
      </c>
      <c r="N159" s="72"/>
      <c r="O159" s="186"/>
      <c r="P159" s="74">
        <v>2</v>
      </c>
      <c r="Q159" s="186"/>
      <c r="R159" s="68" t="s">
        <v>439</v>
      </c>
      <c r="S159" s="68">
        <v>173344788.91150001</v>
      </c>
      <c r="T159" s="68">
        <v>0</v>
      </c>
      <c r="U159" s="68">
        <v>15457021.515000001</v>
      </c>
      <c r="V159" s="68">
        <v>11351382.0189</v>
      </c>
      <c r="W159" s="68">
        <v>5664054.3128000004</v>
      </c>
      <c r="X159" s="68">
        <f t="shared" ref="X159:X182" si="43">W159/2</f>
        <v>2832027.1564000002</v>
      </c>
      <c r="Y159" s="68">
        <f t="shared" si="37"/>
        <v>2832027.1564000002</v>
      </c>
      <c r="Z159" s="68">
        <v>171644632.05000001</v>
      </c>
      <c r="AA159" s="73">
        <f t="shared" si="41"/>
        <v>374629851.65179998</v>
      </c>
    </row>
    <row r="160" spans="1:27" ht="24.9" customHeight="1">
      <c r="A160" s="184"/>
      <c r="B160" s="186"/>
      <c r="C160" s="64">
        <v>6</v>
      </c>
      <c r="D160" s="68" t="s">
        <v>440</v>
      </c>
      <c r="E160" s="68">
        <v>162846961.428</v>
      </c>
      <c r="F160" s="68">
        <v>0</v>
      </c>
      <c r="G160" s="68">
        <v>14520938.311699999</v>
      </c>
      <c r="H160" s="68">
        <v>11417818.9056</v>
      </c>
      <c r="I160" s="68">
        <v>5321036.9922000002</v>
      </c>
      <c r="J160" s="68">
        <v>0</v>
      </c>
      <c r="K160" s="68">
        <f t="shared" si="40"/>
        <v>5321036.9922000002</v>
      </c>
      <c r="L160" s="68">
        <v>168885331.75999999</v>
      </c>
      <c r="M160" s="73">
        <f t="shared" si="35"/>
        <v>362992087.39749998</v>
      </c>
      <c r="N160" s="72"/>
      <c r="O160" s="186"/>
      <c r="P160" s="74">
        <v>3</v>
      </c>
      <c r="Q160" s="186"/>
      <c r="R160" s="68" t="s">
        <v>441</v>
      </c>
      <c r="S160" s="68">
        <v>198515770.4659</v>
      </c>
      <c r="T160" s="68">
        <v>0</v>
      </c>
      <c r="U160" s="68">
        <v>17701498.5823</v>
      </c>
      <c r="V160" s="68">
        <v>15163501.237400001</v>
      </c>
      <c r="W160" s="68">
        <v>6486518.0714999996</v>
      </c>
      <c r="X160" s="68">
        <f t="shared" si="43"/>
        <v>3243259.0357499998</v>
      </c>
      <c r="Y160" s="68">
        <f t="shared" si="37"/>
        <v>3243259.0357499998</v>
      </c>
      <c r="Z160" s="68">
        <v>230312698.34999999</v>
      </c>
      <c r="AA160" s="73">
        <f t="shared" si="41"/>
        <v>464936727.67135</v>
      </c>
    </row>
    <row r="161" spans="1:27" ht="24.9" customHeight="1">
      <c r="A161" s="184"/>
      <c r="B161" s="186"/>
      <c r="C161" s="64">
        <v>7</v>
      </c>
      <c r="D161" s="68" t="s">
        <v>442</v>
      </c>
      <c r="E161" s="68">
        <v>272984340.95160002</v>
      </c>
      <c r="F161" s="68">
        <v>0</v>
      </c>
      <c r="G161" s="68">
        <v>24341803.741799999</v>
      </c>
      <c r="H161" s="68">
        <v>16241504.691500001</v>
      </c>
      <c r="I161" s="68">
        <v>8919784.3408000004</v>
      </c>
      <c r="J161" s="68">
        <v>0</v>
      </c>
      <c r="K161" s="68">
        <f t="shared" si="40"/>
        <v>8919784.3408000004</v>
      </c>
      <c r="L161" s="68">
        <v>243121288.52000001</v>
      </c>
      <c r="M161" s="73">
        <f t="shared" si="35"/>
        <v>565608722.2457</v>
      </c>
      <c r="N161" s="72"/>
      <c r="O161" s="186"/>
      <c r="P161" s="74">
        <v>4</v>
      </c>
      <c r="Q161" s="186"/>
      <c r="R161" s="68" t="s">
        <v>443</v>
      </c>
      <c r="S161" s="68">
        <v>323154512.95410001</v>
      </c>
      <c r="T161" s="68">
        <v>0</v>
      </c>
      <c r="U161" s="68">
        <v>28815439.395599999</v>
      </c>
      <c r="V161" s="68">
        <v>14690776.0658</v>
      </c>
      <c r="W161" s="68">
        <v>10559098.570499999</v>
      </c>
      <c r="X161" s="68">
        <f t="shared" si="43"/>
        <v>5279549.2852499997</v>
      </c>
      <c r="Y161" s="68">
        <f t="shared" si="37"/>
        <v>5279549.2852499997</v>
      </c>
      <c r="Z161" s="68">
        <v>223037513.58000001</v>
      </c>
      <c r="AA161" s="73">
        <f t="shared" si="41"/>
        <v>594977791.28075004</v>
      </c>
    </row>
    <row r="162" spans="1:27" ht="24.9" customHeight="1">
      <c r="A162" s="184"/>
      <c r="B162" s="186"/>
      <c r="C162" s="64">
        <v>8</v>
      </c>
      <c r="D162" s="68" t="s">
        <v>444</v>
      </c>
      <c r="E162" s="68">
        <v>180651628.0623</v>
      </c>
      <c r="F162" s="68">
        <v>0</v>
      </c>
      <c r="G162" s="68">
        <v>16108566.742699999</v>
      </c>
      <c r="H162" s="68">
        <v>12578176.128900001</v>
      </c>
      <c r="I162" s="68">
        <v>5902805.8442000002</v>
      </c>
      <c r="J162" s="68">
        <v>0</v>
      </c>
      <c r="K162" s="68">
        <f t="shared" si="40"/>
        <v>5902805.8442000002</v>
      </c>
      <c r="L162" s="68">
        <v>186743092.91</v>
      </c>
      <c r="M162" s="73">
        <f t="shared" si="35"/>
        <v>401984269.68809998</v>
      </c>
      <c r="N162" s="72"/>
      <c r="O162" s="186"/>
      <c r="P162" s="74">
        <v>5</v>
      </c>
      <c r="Q162" s="186"/>
      <c r="R162" s="68" t="s">
        <v>445</v>
      </c>
      <c r="S162" s="68">
        <v>193975339.12940001</v>
      </c>
      <c r="T162" s="68">
        <v>0</v>
      </c>
      <c r="U162" s="68">
        <v>17296631.811900001</v>
      </c>
      <c r="V162" s="68">
        <v>13973467.5079</v>
      </c>
      <c r="W162" s="68">
        <v>6338159.1283</v>
      </c>
      <c r="X162" s="68">
        <f t="shared" si="43"/>
        <v>3169079.56415</v>
      </c>
      <c r="Y162" s="68">
        <f t="shared" si="37"/>
        <v>3169079.56415</v>
      </c>
      <c r="Z162" s="68">
        <v>211998219.25999999</v>
      </c>
      <c r="AA162" s="73">
        <f t="shared" si="41"/>
        <v>440412737.27335</v>
      </c>
    </row>
    <row r="163" spans="1:27" ht="24.9" customHeight="1">
      <c r="A163" s="184"/>
      <c r="B163" s="186"/>
      <c r="C163" s="64">
        <v>9</v>
      </c>
      <c r="D163" s="68" t="s">
        <v>446</v>
      </c>
      <c r="E163" s="68">
        <v>214551201.6293</v>
      </c>
      <c r="F163" s="68">
        <v>0</v>
      </c>
      <c r="G163" s="68">
        <v>19131365.647</v>
      </c>
      <c r="H163" s="68">
        <v>13944490.637399999</v>
      </c>
      <c r="I163" s="68">
        <v>7010477.0182999996</v>
      </c>
      <c r="J163" s="68">
        <v>0</v>
      </c>
      <c r="K163" s="68">
        <f t="shared" si="40"/>
        <v>7010477.0182999996</v>
      </c>
      <c r="L163" s="68">
        <v>207770512.46000001</v>
      </c>
      <c r="M163" s="73">
        <f t="shared" si="35"/>
        <v>462408047.39200002</v>
      </c>
      <c r="N163" s="72"/>
      <c r="O163" s="186"/>
      <c r="P163" s="74">
        <v>6</v>
      </c>
      <c r="Q163" s="186"/>
      <c r="R163" s="68" t="s">
        <v>447</v>
      </c>
      <c r="S163" s="68">
        <v>204297143.5397</v>
      </c>
      <c r="T163" s="68">
        <v>0</v>
      </c>
      <c r="U163" s="68">
        <v>18217019.173099998</v>
      </c>
      <c r="V163" s="68">
        <v>14351332.8061</v>
      </c>
      <c r="W163" s="68">
        <v>6675424.8814000003</v>
      </c>
      <c r="X163" s="68">
        <f t="shared" si="43"/>
        <v>3337712.4407000002</v>
      </c>
      <c r="Y163" s="68">
        <f t="shared" si="37"/>
        <v>3337712.4407000002</v>
      </c>
      <c r="Z163" s="68">
        <v>217813521.74000001</v>
      </c>
      <c r="AA163" s="73">
        <f t="shared" si="41"/>
        <v>458016729.69959998</v>
      </c>
    </row>
    <row r="164" spans="1:27" ht="24.9" customHeight="1">
      <c r="A164" s="184"/>
      <c r="B164" s="186"/>
      <c r="C164" s="64">
        <v>10</v>
      </c>
      <c r="D164" s="68" t="s">
        <v>448</v>
      </c>
      <c r="E164" s="68">
        <v>182875303.0298</v>
      </c>
      <c r="F164" s="68">
        <v>0</v>
      </c>
      <c r="G164" s="68">
        <v>16306850.1295</v>
      </c>
      <c r="H164" s="68">
        <v>12279049.7731</v>
      </c>
      <c r="I164" s="68">
        <v>5975464.5948000001</v>
      </c>
      <c r="J164" s="68">
        <v>0</v>
      </c>
      <c r="K164" s="68">
        <f t="shared" si="40"/>
        <v>5975464.5948000001</v>
      </c>
      <c r="L164" s="68">
        <v>182139573.49000001</v>
      </c>
      <c r="M164" s="73">
        <f t="shared" si="35"/>
        <v>399576241.01719999</v>
      </c>
      <c r="N164" s="72"/>
      <c r="O164" s="186"/>
      <c r="P164" s="74">
        <v>7</v>
      </c>
      <c r="Q164" s="186"/>
      <c r="R164" s="68" t="s">
        <v>449</v>
      </c>
      <c r="S164" s="68">
        <v>193507737.40810001</v>
      </c>
      <c r="T164" s="68">
        <v>0</v>
      </c>
      <c r="U164" s="68">
        <v>17254936.125999998</v>
      </c>
      <c r="V164" s="68">
        <v>13393551.2623</v>
      </c>
      <c r="W164" s="68">
        <v>6322880.2060000002</v>
      </c>
      <c r="X164" s="68">
        <f t="shared" si="43"/>
        <v>3161440.1030000001</v>
      </c>
      <c r="Y164" s="68">
        <f t="shared" si="37"/>
        <v>3161440.1030000001</v>
      </c>
      <c r="Z164" s="68">
        <v>203073376.46000001</v>
      </c>
      <c r="AA164" s="73">
        <f t="shared" si="41"/>
        <v>430391041.35939997</v>
      </c>
    </row>
    <row r="165" spans="1:27" ht="24.9" customHeight="1">
      <c r="A165" s="184"/>
      <c r="B165" s="186"/>
      <c r="C165" s="64">
        <v>11</v>
      </c>
      <c r="D165" s="68" t="s">
        <v>450</v>
      </c>
      <c r="E165" s="68">
        <v>263486292.13510001</v>
      </c>
      <c r="F165" s="68">
        <v>0</v>
      </c>
      <c r="G165" s="68">
        <v>23494870.033500001</v>
      </c>
      <c r="H165" s="68">
        <v>17545725.9208</v>
      </c>
      <c r="I165" s="68">
        <v>8609434.8651000001</v>
      </c>
      <c r="J165" s="68">
        <v>0</v>
      </c>
      <c r="K165" s="68">
        <f t="shared" si="40"/>
        <v>8609434.8651000001</v>
      </c>
      <c r="L165" s="68">
        <v>263193099.81</v>
      </c>
      <c r="M165" s="73">
        <f t="shared" si="35"/>
        <v>576329422.76450002</v>
      </c>
      <c r="N165" s="72"/>
      <c r="O165" s="186"/>
      <c r="P165" s="74">
        <v>8</v>
      </c>
      <c r="Q165" s="186"/>
      <c r="R165" s="68" t="s">
        <v>451</v>
      </c>
      <c r="S165" s="68">
        <v>172911423.5589</v>
      </c>
      <c r="T165" s="68">
        <v>0</v>
      </c>
      <c r="U165" s="68">
        <v>15418378.6599</v>
      </c>
      <c r="V165" s="68">
        <v>12329744.715399999</v>
      </c>
      <c r="W165" s="68">
        <v>5649894.0665999996</v>
      </c>
      <c r="X165" s="68">
        <f t="shared" si="43"/>
        <v>2824947.0332999998</v>
      </c>
      <c r="Y165" s="68">
        <f t="shared" si="37"/>
        <v>2824947.0332999998</v>
      </c>
      <c r="Z165" s="68">
        <v>186701518.84999999</v>
      </c>
      <c r="AA165" s="73">
        <f t="shared" si="41"/>
        <v>390186012.8175</v>
      </c>
    </row>
    <row r="166" spans="1:27" ht="24.9" customHeight="1">
      <c r="A166" s="184"/>
      <c r="B166" s="186"/>
      <c r="C166" s="64">
        <v>12</v>
      </c>
      <c r="D166" s="68" t="s">
        <v>452</v>
      </c>
      <c r="E166" s="68">
        <v>186605199.89700001</v>
      </c>
      <c r="F166" s="68">
        <v>0</v>
      </c>
      <c r="G166" s="68">
        <v>16639442.1646</v>
      </c>
      <c r="H166" s="68">
        <v>12998107.4373</v>
      </c>
      <c r="I166" s="68">
        <v>6097339.2618000004</v>
      </c>
      <c r="J166" s="68">
        <v>0</v>
      </c>
      <c r="K166" s="68">
        <f t="shared" si="40"/>
        <v>6097339.2618000004</v>
      </c>
      <c r="L166" s="68">
        <v>193205786.34999999</v>
      </c>
      <c r="M166" s="73">
        <f t="shared" si="35"/>
        <v>415545875.11070001</v>
      </c>
      <c r="N166" s="72"/>
      <c r="O166" s="186"/>
      <c r="P166" s="74">
        <v>9</v>
      </c>
      <c r="Q166" s="186"/>
      <c r="R166" s="68" t="s">
        <v>453</v>
      </c>
      <c r="S166" s="68">
        <v>186581379.98109999</v>
      </c>
      <c r="T166" s="68">
        <v>0</v>
      </c>
      <c r="U166" s="68">
        <v>16637318.1611</v>
      </c>
      <c r="V166" s="68">
        <v>13239338.376399999</v>
      </c>
      <c r="W166" s="68">
        <v>6096560.9441999998</v>
      </c>
      <c r="X166" s="68">
        <f t="shared" si="43"/>
        <v>3048280.4720999999</v>
      </c>
      <c r="Y166" s="68">
        <f t="shared" si="37"/>
        <v>3048280.4720999999</v>
      </c>
      <c r="Z166" s="68">
        <v>200700058.28999999</v>
      </c>
      <c r="AA166" s="73">
        <f t="shared" si="41"/>
        <v>420206375.28070003</v>
      </c>
    </row>
    <row r="167" spans="1:27" ht="24.9" customHeight="1">
      <c r="A167" s="184"/>
      <c r="B167" s="186"/>
      <c r="C167" s="64">
        <v>13</v>
      </c>
      <c r="D167" s="68" t="s">
        <v>454</v>
      </c>
      <c r="E167" s="68">
        <v>215298936.83469999</v>
      </c>
      <c r="F167" s="68">
        <v>0</v>
      </c>
      <c r="G167" s="68">
        <v>19198040.620200001</v>
      </c>
      <c r="H167" s="68">
        <v>15647712.201300001</v>
      </c>
      <c r="I167" s="68">
        <v>7034909.3235999998</v>
      </c>
      <c r="J167" s="68">
        <v>0</v>
      </c>
      <c r="K167" s="68">
        <f t="shared" si="40"/>
        <v>7034909.3235999998</v>
      </c>
      <c r="L167" s="68">
        <v>233982891.94999999</v>
      </c>
      <c r="M167" s="73">
        <f t="shared" si="35"/>
        <v>491162490.92979997</v>
      </c>
      <c r="N167" s="72"/>
      <c r="O167" s="186"/>
      <c r="P167" s="74">
        <v>10</v>
      </c>
      <c r="Q167" s="186"/>
      <c r="R167" s="68" t="s">
        <v>455</v>
      </c>
      <c r="S167" s="68">
        <v>205478511.4208</v>
      </c>
      <c r="T167" s="68">
        <v>0</v>
      </c>
      <c r="U167" s="68">
        <v>18322360.838500001</v>
      </c>
      <c r="V167" s="68">
        <v>14107128.392999999</v>
      </c>
      <c r="W167" s="68">
        <v>6714026.1677999999</v>
      </c>
      <c r="X167" s="68">
        <f t="shared" si="43"/>
        <v>3357013.0839</v>
      </c>
      <c r="Y167" s="68">
        <f t="shared" si="37"/>
        <v>3357013.0839</v>
      </c>
      <c r="Z167" s="68">
        <v>214055244.55000001</v>
      </c>
      <c r="AA167" s="73">
        <f t="shared" si="41"/>
        <v>455320258.28619999</v>
      </c>
    </row>
    <row r="168" spans="1:27" ht="24.9" customHeight="1">
      <c r="A168" s="184"/>
      <c r="B168" s="186"/>
      <c r="C168" s="64">
        <v>14</v>
      </c>
      <c r="D168" s="68" t="s">
        <v>456</v>
      </c>
      <c r="E168" s="68">
        <v>190313042.4312</v>
      </c>
      <c r="F168" s="68">
        <v>0</v>
      </c>
      <c r="G168" s="68">
        <v>16970067.6318</v>
      </c>
      <c r="H168" s="68">
        <v>12114837.828600001</v>
      </c>
      <c r="I168" s="68">
        <v>6218493.3019000003</v>
      </c>
      <c r="J168" s="68">
        <v>0</v>
      </c>
      <c r="K168" s="68">
        <f t="shared" si="40"/>
        <v>6218493.3019000003</v>
      </c>
      <c r="L168" s="68">
        <v>179612370.97999999</v>
      </c>
      <c r="M168" s="73">
        <f t="shared" si="35"/>
        <v>405228812.1735</v>
      </c>
      <c r="N168" s="72"/>
      <c r="O168" s="186"/>
      <c r="P168" s="74">
        <v>11</v>
      </c>
      <c r="Q168" s="186"/>
      <c r="R168" s="68" t="s">
        <v>457</v>
      </c>
      <c r="S168" s="68">
        <v>200710322.1688</v>
      </c>
      <c r="T168" s="68">
        <v>0</v>
      </c>
      <c r="U168" s="68">
        <v>17897185.069899999</v>
      </c>
      <c r="V168" s="68">
        <v>12888088.6481</v>
      </c>
      <c r="W168" s="68">
        <v>6558225.2171999998</v>
      </c>
      <c r="X168" s="68">
        <f t="shared" si="43"/>
        <v>3279112.6085999999</v>
      </c>
      <c r="Y168" s="68">
        <f t="shared" si="37"/>
        <v>3279112.6085999999</v>
      </c>
      <c r="Z168" s="68">
        <v>195294366.28999999</v>
      </c>
      <c r="AA168" s="73">
        <f t="shared" si="41"/>
        <v>430069074.78539997</v>
      </c>
    </row>
    <row r="169" spans="1:27" ht="24.9" customHeight="1">
      <c r="A169" s="184"/>
      <c r="B169" s="186"/>
      <c r="C169" s="64">
        <v>15</v>
      </c>
      <c r="D169" s="68" t="s">
        <v>458</v>
      </c>
      <c r="E169" s="68">
        <v>175141201.08829999</v>
      </c>
      <c r="F169" s="68">
        <v>0</v>
      </c>
      <c r="G169" s="68">
        <v>15617206.2073</v>
      </c>
      <c r="H169" s="68">
        <v>11263081.287799999</v>
      </c>
      <c r="I169" s="68">
        <v>5722752.2187999999</v>
      </c>
      <c r="J169" s="68">
        <v>0</v>
      </c>
      <c r="K169" s="68">
        <f t="shared" si="40"/>
        <v>5722752.2187999999</v>
      </c>
      <c r="L169" s="68">
        <v>166503938.02000001</v>
      </c>
      <c r="M169" s="73">
        <f t="shared" si="35"/>
        <v>374248178.8222</v>
      </c>
      <c r="N169" s="72"/>
      <c r="O169" s="186"/>
      <c r="P169" s="74">
        <v>12</v>
      </c>
      <c r="Q169" s="186"/>
      <c r="R169" s="68" t="s">
        <v>459</v>
      </c>
      <c r="S169" s="68">
        <v>233550711.02829999</v>
      </c>
      <c r="T169" s="68">
        <v>0</v>
      </c>
      <c r="U169" s="68">
        <v>20825537.2883</v>
      </c>
      <c r="V169" s="68">
        <v>15797144.2031</v>
      </c>
      <c r="W169" s="68">
        <v>7631287.4495000001</v>
      </c>
      <c r="X169" s="68">
        <f t="shared" si="43"/>
        <v>3815643.7247500001</v>
      </c>
      <c r="Y169" s="68">
        <f t="shared" si="37"/>
        <v>3815643.7247500001</v>
      </c>
      <c r="Z169" s="68">
        <v>240064389.05000001</v>
      </c>
      <c r="AA169" s="73">
        <f t="shared" si="41"/>
        <v>514053425.29444999</v>
      </c>
    </row>
    <row r="170" spans="1:27" ht="24.9" customHeight="1">
      <c r="A170" s="184"/>
      <c r="B170" s="186"/>
      <c r="C170" s="64">
        <v>16</v>
      </c>
      <c r="D170" s="68" t="s">
        <v>460</v>
      </c>
      <c r="E170" s="68">
        <v>256630881.28780001</v>
      </c>
      <c r="F170" s="68">
        <v>0</v>
      </c>
      <c r="G170" s="68">
        <v>22883578.3204</v>
      </c>
      <c r="H170" s="68">
        <v>14054859.254799999</v>
      </c>
      <c r="I170" s="68">
        <v>8385433.7882000003</v>
      </c>
      <c r="J170" s="68">
        <v>0</v>
      </c>
      <c r="K170" s="68">
        <f t="shared" si="40"/>
        <v>8385433.7882000003</v>
      </c>
      <c r="L170" s="68">
        <v>209469072.5</v>
      </c>
      <c r="M170" s="73">
        <f t="shared" si="35"/>
        <v>511423825.1512</v>
      </c>
      <c r="N170" s="72"/>
      <c r="O170" s="186"/>
      <c r="P170" s="74">
        <v>13</v>
      </c>
      <c r="Q170" s="186"/>
      <c r="R170" s="68" t="s">
        <v>461</v>
      </c>
      <c r="S170" s="68">
        <v>239242590.2626</v>
      </c>
      <c r="T170" s="68">
        <v>0</v>
      </c>
      <c r="U170" s="68">
        <v>21333077.782299999</v>
      </c>
      <c r="V170" s="68">
        <v>14973198.455</v>
      </c>
      <c r="W170" s="68">
        <v>7817270.0414000005</v>
      </c>
      <c r="X170" s="68">
        <f t="shared" si="43"/>
        <v>3908635.0207000002</v>
      </c>
      <c r="Y170" s="68">
        <f t="shared" si="37"/>
        <v>3908635.0207000002</v>
      </c>
      <c r="Z170" s="68">
        <v>227383960.91999999</v>
      </c>
      <c r="AA170" s="73">
        <f t="shared" si="41"/>
        <v>506841462.44059998</v>
      </c>
    </row>
    <row r="171" spans="1:27" ht="24.9" customHeight="1">
      <c r="A171" s="184"/>
      <c r="B171" s="186"/>
      <c r="C171" s="64">
        <v>17</v>
      </c>
      <c r="D171" s="68" t="s">
        <v>462</v>
      </c>
      <c r="E171" s="68">
        <v>264484210.80149999</v>
      </c>
      <c r="F171" s="68">
        <v>0</v>
      </c>
      <c r="G171" s="68">
        <v>23583853.673500001</v>
      </c>
      <c r="H171" s="68">
        <v>15433738.178099999</v>
      </c>
      <c r="I171" s="68">
        <v>8642041.9342</v>
      </c>
      <c r="J171" s="68">
        <v>0</v>
      </c>
      <c r="K171" s="68">
        <f t="shared" si="40"/>
        <v>8642041.9342</v>
      </c>
      <c r="L171" s="68">
        <v>230689856.91</v>
      </c>
      <c r="M171" s="73">
        <f t="shared" si="35"/>
        <v>542833701.49730003</v>
      </c>
      <c r="N171" s="72"/>
      <c r="O171" s="186"/>
      <c r="P171" s="74">
        <v>14</v>
      </c>
      <c r="Q171" s="186"/>
      <c r="R171" s="68" t="s">
        <v>463</v>
      </c>
      <c r="S171" s="68">
        <v>264905042.18709999</v>
      </c>
      <c r="T171" s="68">
        <v>0</v>
      </c>
      <c r="U171" s="68">
        <v>23621378.884500001</v>
      </c>
      <c r="V171" s="68">
        <v>15491429.5463</v>
      </c>
      <c r="W171" s="68">
        <v>8655792.6320999991</v>
      </c>
      <c r="X171" s="68">
        <f t="shared" si="43"/>
        <v>4327896.3160499996</v>
      </c>
      <c r="Y171" s="68">
        <f t="shared" si="37"/>
        <v>4327896.3160499996</v>
      </c>
      <c r="Z171" s="68">
        <v>235359476.44999999</v>
      </c>
      <c r="AA171" s="73">
        <f t="shared" si="41"/>
        <v>543705223.38395</v>
      </c>
    </row>
    <row r="172" spans="1:27" ht="24.9" customHeight="1">
      <c r="A172" s="184"/>
      <c r="B172" s="186"/>
      <c r="C172" s="64">
        <v>18</v>
      </c>
      <c r="D172" s="68" t="s">
        <v>464</v>
      </c>
      <c r="E172" s="68">
        <v>147264938.05590001</v>
      </c>
      <c r="F172" s="68">
        <v>0</v>
      </c>
      <c r="G172" s="68">
        <v>13131501.271199999</v>
      </c>
      <c r="H172" s="68">
        <v>11137816.113700001</v>
      </c>
      <c r="I172" s="68">
        <v>4811893.1798</v>
      </c>
      <c r="J172" s="68">
        <v>0</v>
      </c>
      <c r="K172" s="68">
        <f t="shared" si="40"/>
        <v>4811893.1798</v>
      </c>
      <c r="L172" s="68">
        <v>164576121.72999999</v>
      </c>
      <c r="M172" s="73">
        <f t="shared" si="35"/>
        <v>340922270.3506</v>
      </c>
      <c r="N172" s="72"/>
      <c r="O172" s="186"/>
      <c r="P172" s="74">
        <v>15</v>
      </c>
      <c r="Q172" s="186"/>
      <c r="R172" s="68" t="s">
        <v>465</v>
      </c>
      <c r="S172" s="68">
        <v>312571479.25150001</v>
      </c>
      <c r="T172" s="68">
        <v>0</v>
      </c>
      <c r="U172" s="68">
        <v>27871758.419300001</v>
      </c>
      <c r="V172" s="68">
        <v>15945964.0108</v>
      </c>
      <c r="W172" s="68">
        <v>10213297.130100001</v>
      </c>
      <c r="X172" s="68">
        <f t="shared" si="43"/>
        <v>5106648.5650500003</v>
      </c>
      <c r="Y172" s="68">
        <f t="shared" si="37"/>
        <v>5106648.5650500003</v>
      </c>
      <c r="Z172" s="68">
        <v>242354708.38</v>
      </c>
      <c r="AA172" s="73">
        <f t="shared" si="41"/>
        <v>603850558.62664998</v>
      </c>
    </row>
    <row r="173" spans="1:27" ht="24.9" customHeight="1">
      <c r="A173" s="184"/>
      <c r="B173" s="186"/>
      <c r="C173" s="64">
        <v>19</v>
      </c>
      <c r="D173" s="68" t="s">
        <v>466</v>
      </c>
      <c r="E173" s="68">
        <v>198394515.98300001</v>
      </c>
      <c r="F173" s="68">
        <v>0</v>
      </c>
      <c r="G173" s="68">
        <v>17690686.4133</v>
      </c>
      <c r="H173" s="68">
        <v>12508474.2366</v>
      </c>
      <c r="I173" s="68">
        <v>6482556.0718999999</v>
      </c>
      <c r="J173" s="68">
        <v>0</v>
      </c>
      <c r="K173" s="68">
        <f t="shared" si="40"/>
        <v>6482556.0718999999</v>
      </c>
      <c r="L173" s="68">
        <v>185670388.99000001</v>
      </c>
      <c r="M173" s="73">
        <f t="shared" si="35"/>
        <v>420746621.69480002</v>
      </c>
      <c r="N173" s="72"/>
      <c r="O173" s="186"/>
      <c r="P173" s="74">
        <v>16</v>
      </c>
      <c r="Q173" s="186"/>
      <c r="R173" s="68" t="s">
        <v>467</v>
      </c>
      <c r="S173" s="68">
        <v>197961584.37709999</v>
      </c>
      <c r="T173" s="68">
        <v>0</v>
      </c>
      <c r="U173" s="68">
        <v>17652082.234999999</v>
      </c>
      <c r="V173" s="68">
        <v>15549703.943</v>
      </c>
      <c r="W173" s="68">
        <v>6468409.9983000001</v>
      </c>
      <c r="X173" s="68">
        <f t="shared" si="43"/>
        <v>3234204.99915</v>
      </c>
      <c r="Y173" s="68">
        <f t="shared" si="37"/>
        <v>3234204.99915</v>
      </c>
      <c r="Z173" s="68">
        <v>236256312.56</v>
      </c>
      <c r="AA173" s="73">
        <f t="shared" si="41"/>
        <v>470653888.11425</v>
      </c>
    </row>
    <row r="174" spans="1:27" ht="24.9" customHeight="1">
      <c r="A174" s="184"/>
      <c r="B174" s="186"/>
      <c r="C174" s="64">
        <v>20</v>
      </c>
      <c r="D174" s="68" t="s">
        <v>468</v>
      </c>
      <c r="E174" s="68">
        <v>234778410.4483</v>
      </c>
      <c r="F174" s="68">
        <v>0</v>
      </c>
      <c r="G174" s="68">
        <v>20935010.3015</v>
      </c>
      <c r="H174" s="68">
        <v>13578723.3256</v>
      </c>
      <c r="I174" s="68">
        <v>7671402.6224999996</v>
      </c>
      <c r="J174" s="68">
        <v>0</v>
      </c>
      <c r="K174" s="68">
        <f t="shared" si="40"/>
        <v>7671402.6224999996</v>
      </c>
      <c r="L174" s="68">
        <v>202141396.56</v>
      </c>
      <c r="M174" s="73">
        <f t="shared" si="35"/>
        <v>479104943.2579</v>
      </c>
      <c r="N174" s="72"/>
      <c r="O174" s="186"/>
      <c r="P174" s="74">
        <v>17</v>
      </c>
      <c r="Q174" s="186"/>
      <c r="R174" s="68" t="s">
        <v>469</v>
      </c>
      <c r="S174" s="68">
        <v>268693434.05440003</v>
      </c>
      <c r="T174" s="68">
        <v>0</v>
      </c>
      <c r="U174" s="68">
        <v>23959186.873799998</v>
      </c>
      <c r="V174" s="68">
        <v>16818039.338199999</v>
      </c>
      <c r="W174" s="68">
        <v>8779578.6278000008</v>
      </c>
      <c r="X174" s="68">
        <f t="shared" si="43"/>
        <v>4389789.3139000004</v>
      </c>
      <c r="Y174" s="68">
        <f t="shared" si="37"/>
        <v>4389789.3139000004</v>
      </c>
      <c r="Z174" s="68">
        <v>255775845.08000001</v>
      </c>
      <c r="AA174" s="73">
        <f t="shared" si="41"/>
        <v>569636294.66030002</v>
      </c>
    </row>
    <row r="175" spans="1:27" ht="24.9" customHeight="1">
      <c r="A175" s="184"/>
      <c r="B175" s="186"/>
      <c r="C175" s="64">
        <v>21</v>
      </c>
      <c r="D175" s="68" t="s">
        <v>470</v>
      </c>
      <c r="E175" s="68">
        <v>341893467.45609999</v>
      </c>
      <c r="F175" s="68">
        <v>0</v>
      </c>
      <c r="G175" s="68">
        <v>30486377.5572</v>
      </c>
      <c r="H175" s="68">
        <v>24693157.9377</v>
      </c>
      <c r="I175" s="68">
        <v>11171395.350400001</v>
      </c>
      <c r="J175" s="68">
        <v>0</v>
      </c>
      <c r="K175" s="68">
        <f t="shared" si="40"/>
        <v>11171395.350400001</v>
      </c>
      <c r="L175" s="68">
        <v>373191237.69</v>
      </c>
      <c r="M175" s="73">
        <f t="shared" si="35"/>
        <v>781435635.9914</v>
      </c>
      <c r="N175" s="72"/>
      <c r="O175" s="186"/>
      <c r="P175" s="74">
        <v>18</v>
      </c>
      <c r="Q175" s="186"/>
      <c r="R175" s="68" t="s">
        <v>471</v>
      </c>
      <c r="S175" s="68">
        <v>181496641.62099999</v>
      </c>
      <c r="T175" s="68">
        <v>0</v>
      </c>
      <c r="U175" s="68">
        <v>16183915.9519</v>
      </c>
      <c r="V175" s="68">
        <v>12699301.7579</v>
      </c>
      <c r="W175" s="68">
        <v>5930416.7271999996</v>
      </c>
      <c r="X175" s="68">
        <f t="shared" si="43"/>
        <v>2965208.3635999998</v>
      </c>
      <c r="Y175" s="68">
        <f t="shared" si="37"/>
        <v>2965208.3635999998</v>
      </c>
      <c r="Z175" s="68">
        <v>192388958.25999999</v>
      </c>
      <c r="AA175" s="73">
        <f t="shared" si="41"/>
        <v>405734025.9544</v>
      </c>
    </row>
    <row r="176" spans="1:27" ht="24.9" customHeight="1">
      <c r="A176" s="184"/>
      <c r="B176" s="186"/>
      <c r="C176" s="64">
        <v>22</v>
      </c>
      <c r="D176" s="68" t="s">
        <v>472</v>
      </c>
      <c r="E176" s="68">
        <v>213498485.75029999</v>
      </c>
      <c r="F176" s="68">
        <v>0</v>
      </c>
      <c r="G176" s="68">
        <v>19037495.7817</v>
      </c>
      <c r="H176" s="68">
        <v>13262105.905200001</v>
      </c>
      <c r="I176" s="68">
        <v>6976079.4458999997</v>
      </c>
      <c r="J176" s="68">
        <v>0</v>
      </c>
      <c r="K176" s="68">
        <f t="shared" si="40"/>
        <v>6976079.4458999997</v>
      </c>
      <c r="L176" s="68">
        <v>197268691.71000001</v>
      </c>
      <c r="M176" s="73">
        <f t="shared" si="35"/>
        <v>450042858.59310001</v>
      </c>
      <c r="N176" s="72"/>
      <c r="O176" s="186"/>
      <c r="P176" s="74">
        <v>19</v>
      </c>
      <c r="Q176" s="186"/>
      <c r="R176" s="68" t="s">
        <v>473</v>
      </c>
      <c r="S176" s="68">
        <v>208881730.4355</v>
      </c>
      <c r="T176" s="68">
        <v>0</v>
      </c>
      <c r="U176" s="68">
        <v>18625823.2608</v>
      </c>
      <c r="V176" s="68">
        <v>14286178.590600001</v>
      </c>
      <c r="W176" s="68">
        <v>6825226.6108999997</v>
      </c>
      <c r="X176" s="68">
        <f t="shared" si="43"/>
        <v>3412613.3054499999</v>
      </c>
      <c r="Y176" s="68">
        <f t="shared" si="37"/>
        <v>3412613.3054499999</v>
      </c>
      <c r="Z176" s="68">
        <v>216810806.03</v>
      </c>
      <c r="AA176" s="73">
        <f t="shared" si="41"/>
        <v>462017151.62234998</v>
      </c>
    </row>
    <row r="177" spans="1:28" ht="24.9" customHeight="1">
      <c r="A177" s="184"/>
      <c r="B177" s="186"/>
      <c r="C177" s="64">
        <v>23</v>
      </c>
      <c r="D177" s="68" t="s">
        <v>474</v>
      </c>
      <c r="E177" s="68">
        <v>198813905.7335</v>
      </c>
      <c r="F177" s="68">
        <v>0</v>
      </c>
      <c r="G177" s="68">
        <v>17728083.074900001</v>
      </c>
      <c r="H177" s="68">
        <v>12891411.943499999</v>
      </c>
      <c r="I177" s="68">
        <v>6496259.6642000005</v>
      </c>
      <c r="J177" s="68">
        <v>0</v>
      </c>
      <c r="K177" s="68">
        <f t="shared" si="40"/>
        <v>6496259.6642000005</v>
      </c>
      <c r="L177" s="68">
        <v>191563755.25</v>
      </c>
      <c r="M177" s="73">
        <f t="shared" si="35"/>
        <v>427493415.66610003</v>
      </c>
      <c r="N177" s="72"/>
      <c r="O177" s="186"/>
      <c r="P177" s="74">
        <v>20</v>
      </c>
      <c r="Q177" s="186"/>
      <c r="R177" s="68" t="s">
        <v>475</v>
      </c>
      <c r="S177" s="68">
        <v>240921682.67469999</v>
      </c>
      <c r="T177" s="68">
        <v>0</v>
      </c>
      <c r="U177" s="68">
        <v>21482801.161400001</v>
      </c>
      <c r="V177" s="68">
        <v>14981244.344699999</v>
      </c>
      <c r="W177" s="68">
        <v>7872134.5149999997</v>
      </c>
      <c r="X177" s="68">
        <f t="shared" si="43"/>
        <v>3936067.2574999998</v>
      </c>
      <c r="Y177" s="68">
        <f t="shared" si="37"/>
        <v>3936067.2574999998</v>
      </c>
      <c r="Z177" s="68">
        <v>227507786.22</v>
      </c>
      <c r="AA177" s="73">
        <f t="shared" si="41"/>
        <v>508829581.65829998</v>
      </c>
    </row>
    <row r="178" spans="1:28" ht="24.9" customHeight="1">
      <c r="A178" s="184"/>
      <c r="B178" s="186"/>
      <c r="C178" s="64">
        <v>24</v>
      </c>
      <c r="D178" s="68" t="s">
        <v>476</v>
      </c>
      <c r="E178" s="68">
        <v>194061222.25330001</v>
      </c>
      <c r="F178" s="68">
        <v>0</v>
      </c>
      <c r="G178" s="68">
        <v>17304289.943999998</v>
      </c>
      <c r="H178" s="68">
        <v>12693092.4231</v>
      </c>
      <c r="I178" s="68">
        <v>6340965.3658999996</v>
      </c>
      <c r="J178" s="68">
        <v>0</v>
      </c>
      <c r="K178" s="68">
        <f t="shared" si="40"/>
        <v>6340965.3658999996</v>
      </c>
      <c r="L178" s="68">
        <v>188511641.16</v>
      </c>
      <c r="M178" s="73">
        <f t="shared" si="35"/>
        <v>418911211.14630002</v>
      </c>
      <c r="N178" s="72"/>
      <c r="O178" s="186"/>
      <c r="P178" s="74">
        <v>21</v>
      </c>
      <c r="Q178" s="186"/>
      <c r="R178" s="68" t="s">
        <v>477</v>
      </c>
      <c r="S178" s="68">
        <v>226642375.53690001</v>
      </c>
      <c r="T178" s="68">
        <v>0</v>
      </c>
      <c r="U178" s="68">
        <v>20209526.3255</v>
      </c>
      <c r="V178" s="68">
        <v>14809948.518999999</v>
      </c>
      <c r="W178" s="68">
        <v>7405557.0559</v>
      </c>
      <c r="X178" s="68">
        <f t="shared" si="43"/>
        <v>3702778.52795</v>
      </c>
      <c r="Y178" s="68">
        <f t="shared" si="37"/>
        <v>3702778.52795</v>
      </c>
      <c r="Z178" s="68">
        <v>224871563.61000001</v>
      </c>
      <c r="AA178" s="73">
        <f t="shared" si="41"/>
        <v>490236192.51934999</v>
      </c>
    </row>
    <row r="179" spans="1:28" ht="24.9" customHeight="1">
      <c r="A179" s="184"/>
      <c r="B179" s="186"/>
      <c r="C179" s="64">
        <v>25</v>
      </c>
      <c r="D179" s="68" t="s">
        <v>478</v>
      </c>
      <c r="E179" s="68">
        <v>221941764.7642</v>
      </c>
      <c r="F179" s="68">
        <v>0</v>
      </c>
      <c r="G179" s="68">
        <v>19790376.478</v>
      </c>
      <c r="H179" s="68">
        <v>16401781.146500001</v>
      </c>
      <c r="I179" s="68">
        <v>7251964.2372000003</v>
      </c>
      <c r="J179" s="68">
        <v>0</v>
      </c>
      <c r="K179" s="68">
        <f t="shared" si="40"/>
        <v>7251964.2372000003</v>
      </c>
      <c r="L179" s="68">
        <v>245587924.31</v>
      </c>
      <c r="M179" s="73">
        <f t="shared" si="35"/>
        <v>510973810.93589997</v>
      </c>
      <c r="N179" s="72"/>
      <c r="O179" s="186"/>
      <c r="P179" s="74">
        <v>22</v>
      </c>
      <c r="Q179" s="186"/>
      <c r="R179" s="68" t="s">
        <v>479</v>
      </c>
      <c r="S179" s="68">
        <v>267926013.62560001</v>
      </c>
      <c r="T179" s="68">
        <v>0</v>
      </c>
      <c r="U179" s="68">
        <v>23890756.584399998</v>
      </c>
      <c r="V179" s="68">
        <v>16540135.474099999</v>
      </c>
      <c r="W179" s="68">
        <v>8754503.1063000001</v>
      </c>
      <c r="X179" s="68">
        <f t="shared" si="43"/>
        <v>4377251.5531500001</v>
      </c>
      <c r="Y179" s="68">
        <f t="shared" si="37"/>
        <v>4377251.5531500001</v>
      </c>
      <c r="Z179" s="68">
        <v>251498937.30000001</v>
      </c>
      <c r="AA179" s="73">
        <f t="shared" si="41"/>
        <v>564233094.53725004</v>
      </c>
    </row>
    <row r="180" spans="1:28" ht="24.9" customHeight="1">
      <c r="A180" s="184"/>
      <c r="B180" s="186"/>
      <c r="C180" s="64">
        <v>26</v>
      </c>
      <c r="D180" s="68" t="s">
        <v>480</v>
      </c>
      <c r="E180" s="68">
        <v>192922664.5871</v>
      </c>
      <c r="F180" s="68">
        <v>0</v>
      </c>
      <c r="G180" s="68">
        <v>17202765.6325</v>
      </c>
      <c r="H180" s="68">
        <v>12400058.7881</v>
      </c>
      <c r="I180" s="68">
        <v>6303762.9066000003</v>
      </c>
      <c r="J180" s="68">
        <v>0</v>
      </c>
      <c r="K180" s="68">
        <f t="shared" si="40"/>
        <v>6303762.9066000003</v>
      </c>
      <c r="L180" s="68">
        <v>184001887.99000001</v>
      </c>
      <c r="M180" s="73">
        <f t="shared" si="35"/>
        <v>412831139.90429997</v>
      </c>
      <c r="N180" s="72"/>
      <c r="O180" s="186"/>
      <c r="P180" s="74">
        <v>23</v>
      </c>
      <c r="Q180" s="186"/>
      <c r="R180" s="68" t="s">
        <v>481</v>
      </c>
      <c r="S180" s="68">
        <v>195941021.55899999</v>
      </c>
      <c r="T180" s="68">
        <v>0</v>
      </c>
      <c r="U180" s="68">
        <v>17471910.202399999</v>
      </c>
      <c r="V180" s="68">
        <v>15991324.171499999</v>
      </c>
      <c r="W180" s="68">
        <v>6402387.9528999999</v>
      </c>
      <c r="X180" s="68">
        <f t="shared" si="43"/>
        <v>3201193.97645</v>
      </c>
      <c r="Y180" s="68">
        <f t="shared" si="37"/>
        <v>3201193.97645</v>
      </c>
      <c r="Z180" s="68">
        <v>243052795.91999999</v>
      </c>
      <c r="AA180" s="73">
        <f t="shared" si="41"/>
        <v>475658245.82934999</v>
      </c>
    </row>
    <row r="181" spans="1:28" ht="24.9" customHeight="1">
      <c r="A181" s="184"/>
      <c r="B181" s="187"/>
      <c r="C181" s="64">
        <v>27</v>
      </c>
      <c r="D181" s="68" t="s">
        <v>482</v>
      </c>
      <c r="E181" s="68">
        <v>187109096.24160001</v>
      </c>
      <c r="F181" s="68">
        <v>0</v>
      </c>
      <c r="G181" s="68">
        <v>16684374.214199999</v>
      </c>
      <c r="H181" s="68">
        <v>12473462.955700001</v>
      </c>
      <c r="I181" s="68">
        <v>6113804.1135999998</v>
      </c>
      <c r="J181" s="68">
        <v>0</v>
      </c>
      <c r="K181" s="68">
        <f t="shared" si="40"/>
        <v>6113804.1135999998</v>
      </c>
      <c r="L181" s="68">
        <v>185131569.5</v>
      </c>
      <c r="M181" s="73">
        <f t="shared" si="35"/>
        <v>407512307.02509999</v>
      </c>
      <c r="N181" s="72"/>
      <c r="O181" s="186"/>
      <c r="P181" s="74">
        <v>24</v>
      </c>
      <c r="Q181" s="186"/>
      <c r="R181" s="68" t="s">
        <v>483</v>
      </c>
      <c r="S181" s="68">
        <v>159464890.345</v>
      </c>
      <c r="T181" s="68">
        <v>0</v>
      </c>
      <c r="U181" s="68">
        <v>14219361.634400001</v>
      </c>
      <c r="V181" s="68">
        <v>12113147.032500001</v>
      </c>
      <c r="W181" s="68">
        <v>5210527.5593999997</v>
      </c>
      <c r="X181" s="68">
        <f t="shared" si="43"/>
        <v>2605263.7796999998</v>
      </c>
      <c r="Y181" s="68">
        <f t="shared" si="37"/>
        <v>2605263.7796999998</v>
      </c>
      <c r="Z181" s="68">
        <v>183368106</v>
      </c>
      <c r="AA181" s="73">
        <f t="shared" si="41"/>
        <v>371770768.79159999</v>
      </c>
    </row>
    <row r="182" spans="1:28" ht="24.9" customHeight="1">
      <c r="A182" s="64"/>
      <c r="B182" s="177" t="s">
        <v>484</v>
      </c>
      <c r="C182" s="178"/>
      <c r="D182" s="69"/>
      <c r="E182" s="69">
        <f t="shared" ref="E182:M182" si="44">SUM(E155:E181)</f>
        <v>5780551157.7252998</v>
      </c>
      <c r="F182" s="69">
        <f t="shared" si="44"/>
        <v>0</v>
      </c>
      <c r="G182" s="69">
        <f t="shared" si="44"/>
        <v>515447301.15579998</v>
      </c>
      <c r="H182" s="69">
        <f t="shared" si="44"/>
        <v>377264644.72359997</v>
      </c>
      <c r="I182" s="69">
        <f t="shared" si="44"/>
        <v>188879953.76609999</v>
      </c>
      <c r="J182" s="69">
        <f t="shared" si="44"/>
        <v>0</v>
      </c>
      <c r="K182" s="69">
        <f t="shared" si="44"/>
        <v>188879953.76609999</v>
      </c>
      <c r="L182" s="69">
        <f t="shared" si="44"/>
        <v>5621552434.3500004</v>
      </c>
      <c r="M182" s="69">
        <f t="shared" si="44"/>
        <v>12483695491.7208</v>
      </c>
      <c r="N182" s="72"/>
      <c r="O182" s="187"/>
      <c r="P182" s="74">
        <v>25</v>
      </c>
      <c r="Q182" s="187"/>
      <c r="R182" s="68" t="s">
        <v>485</v>
      </c>
      <c r="S182" s="68">
        <v>177754029.63260001</v>
      </c>
      <c r="T182" s="68">
        <v>0</v>
      </c>
      <c r="U182" s="68">
        <v>15850190.119200001</v>
      </c>
      <c r="V182" s="68">
        <v>12061810.757999999</v>
      </c>
      <c r="W182" s="68">
        <v>5808126.5926000001</v>
      </c>
      <c r="X182" s="68">
        <f t="shared" si="43"/>
        <v>2904063.2963</v>
      </c>
      <c r="Y182" s="68">
        <f t="shared" si="37"/>
        <v>2904063.2963</v>
      </c>
      <c r="Z182" s="68">
        <v>182578046.77000001</v>
      </c>
      <c r="AA182" s="73">
        <f t="shared" si="41"/>
        <v>391148140.57609999</v>
      </c>
    </row>
    <row r="183" spans="1:28" ht="24.9" customHeight="1">
      <c r="A183" s="184">
        <v>9</v>
      </c>
      <c r="B183" s="185" t="s">
        <v>486</v>
      </c>
      <c r="C183" s="64">
        <v>1</v>
      </c>
      <c r="D183" s="68" t="s">
        <v>487</v>
      </c>
      <c r="E183" s="68">
        <v>198360492.9772</v>
      </c>
      <c r="F183" s="68">
        <v>0</v>
      </c>
      <c r="G183" s="68">
        <v>17687652.608100001</v>
      </c>
      <c r="H183" s="68">
        <v>14125833.590399999</v>
      </c>
      <c r="I183" s="68">
        <v>6481444.3674999997</v>
      </c>
      <c r="J183" s="68">
        <f>I183/2</f>
        <v>3240722.1837499999</v>
      </c>
      <c r="K183" s="68">
        <f t="shared" ref="K183:K200" si="45">I183-J183</f>
        <v>3240722.1837499999</v>
      </c>
      <c r="L183" s="68">
        <v>204791984.53999999</v>
      </c>
      <c r="M183" s="73">
        <f t="shared" si="35"/>
        <v>438206685.89945</v>
      </c>
      <c r="N183" s="72"/>
      <c r="O183" s="64"/>
      <c r="P183" s="177" t="s">
        <v>488</v>
      </c>
      <c r="Q183" s="179"/>
      <c r="R183" s="69"/>
      <c r="S183" s="69">
        <f t="shared" ref="S183:X183" si="46">SUM(S158:S182)</f>
        <v>5430330007.8267002</v>
      </c>
      <c r="T183" s="68">
        <v>0</v>
      </c>
      <c r="U183" s="69">
        <f t="shared" si="46"/>
        <v>484218350.5596</v>
      </c>
      <c r="V183" s="69">
        <f t="shared" si="46"/>
        <v>357099047.2421</v>
      </c>
      <c r="W183" s="69">
        <f t="shared" si="46"/>
        <v>177436450.75170001</v>
      </c>
      <c r="X183" s="69">
        <f t="shared" si="46"/>
        <v>88718225.375850007</v>
      </c>
      <c r="Y183" s="69">
        <f t="shared" si="37"/>
        <v>88718225.375850007</v>
      </c>
      <c r="Z183" s="69">
        <f>SUM(Z158:Z182)</f>
        <v>5419417281.6000004</v>
      </c>
      <c r="AA183" s="69">
        <f>SUM(AA158:AA182)</f>
        <v>11779782912.6042</v>
      </c>
      <c r="AB183" s="82"/>
    </row>
    <row r="184" spans="1:28" ht="24.9" customHeight="1">
      <c r="A184" s="184"/>
      <c r="B184" s="186"/>
      <c r="C184" s="64">
        <v>2</v>
      </c>
      <c r="D184" s="68" t="s">
        <v>489</v>
      </c>
      <c r="E184" s="68">
        <v>249336733.27360001</v>
      </c>
      <c r="F184" s="68">
        <v>0</v>
      </c>
      <c r="G184" s="68">
        <v>22233164.751699999</v>
      </c>
      <c r="H184" s="68">
        <v>14310160.259099999</v>
      </c>
      <c r="I184" s="68">
        <v>8147096.9407000002</v>
      </c>
      <c r="J184" s="68">
        <f t="shared" ref="J184:J200" si="47">I184/2</f>
        <v>4073548.4703500001</v>
      </c>
      <c r="K184" s="68">
        <f t="shared" si="45"/>
        <v>4073548.4703500001</v>
      </c>
      <c r="L184" s="68">
        <v>207628750.28999999</v>
      </c>
      <c r="M184" s="73">
        <f t="shared" si="35"/>
        <v>497582357.04474998</v>
      </c>
      <c r="N184" s="72"/>
      <c r="O184" s="185">
        <v>27</v>
      </c>
      <c r="P184" s="74">
        <v>1</v>
      </c>
      <c r="Q184" s="185" t="s">
        <v>114</v>
      </c>
      <c r="R184" s="68" t="s">
        <v>490</v>
      </c>
      <c r="S184" s="68">
        <v>199567070.88150001</v>
      </c>
      <c r="T184" s="68">
        <v>0</v>
      </c>
      <c r="U184" s="68">
        <v>17795242.231800001</v>
      </c>
      <c r="V184" s="68">
        <v>17773808.594700001</v>
      </c>
      <c r="W184" s="68">
        <v>6520869.3934000004</v>
      </c>
      <c r="X184" s="68">
        <v>0</v>
      </c>
      <c r="Y184" s="68">
        <f t="shared" si="37"/>
        <v>6520869.3934000004</v>
      </c>
      <c r="Z184" s="68">
        <v>236072089.55000001</v>
      </c>
      <c r="AA184" s="73">
        <f t="shared" si="41"/>
        <v>477729080.65140003</v>
      </c>
    </row>
    <row r="185" spans="1:28" ht="24.9" customHeight="1">
      <c r="A185" s="184"/>
      <c r="B185" s="186"/>
      <c r="C185" s="64">
        <v>3</v>
      </c>
      <c r="D185" s="68" t="s">
        <v>491</v>
      </c>
      <c r="E185" s="68">
        <v>238688675.81799999</v>
      </c>
      <c r="F185" s="68">
        <v>0</v>
      </c>
      <c r="G185" s="68">
        <v>21283685.657299999</v>
      </c>
      <c r="H185" s="68">
        <v>17816244.151299998</v>
      </c>
      <c r="I185" s="68">
        <v>7799170.8442000002</v>
      </c>
      <c r="J185" s="68">
        <f t="shared" si="47"/>
        <v>3899585.4221000001</v>
      </c>
      <c r="K185" s="68">
        <f t="shared" si="45"/>
        <v>3899585.4221000001</v>
      </c>
      <c r="L185" s="68">
        <v>261586968.91999999</v>
      </c>
      <c r="M185" s="73">
        <f t="shared" si="35"/>
        <v>543275159.96870005</v>
      </c>
      <c r="N185" s="72"/>
      <c r="O185" s="186"/>
      <c r="P185" s="74">
        <v>2</v>
      </c>
      <c r="Q185" s="186"/>
      <c r="R185" s="68" t="s">
        <v>492</v>
      </c>
      <c r="S185" s="68">
        <v>206022464.7401</v>
      </c>
      <c r="T185" s="68">
        <v>0</v>
      </c>
      <c r="U185" s="68">
        <v>18370864.7377</v>
      </c>
      <c r="V185" s="68">
        <v>19200758.793699998</v>
      </c>
      <c r="W185" s="68">
        <v>6731799.8843</v>
      </c>
      <c r="X185" s="68">
        <v>0</v>
      </c>
      <c r="Y185" s="68">
        <f t="shared" si="37"/>
        <v>6731799.8843</v>
      </c>
      <c r="Z185" s="68">
        <v>258032685.24000001</v>
      </c>
      <c r="AA185" s="73">
        <f t="shared" si="41"/>
        <v>508358573.39579999</v>
      </c>
    </row>
    <row r="186" spans="1:28" ht="24.9" customHeight="1">
      <c r="A186" s="184"/>
      <c r="B186" s="186"/>
      <c r="C186" s="64">
        <v>4</v>
      </c>
      <c r="D186" s="68" t="s">
        <v>493</v>
      </c>
      <c r="E186" s="68">
        <v>154006113.26069999</v>
      </c>
      <c r="F186" s="68">
        <v>0</v>
      </c>
      <c r="G186" s="68">
        <v>13732606.6798</v>
      </c>
      <c r="H186" s="68">
        <v>10848678.581599999</v>
      </c>
      <c r="I186" s="68">
        <v>5032161.5981999999</v>
      </c>
      <c r="J186" s="68">
        <f t="shared" si="47"/>
        <v>2516080.7990999999</v>
      </c>
      <c r="K186" s="68">
        <f t="shared" si="45"/>
        <v>2516080.7990999999</v>
      </c>
      <c r="L186" s="68">
        <v>154356954.49000001</v>
      </c>
      <c r="M186" s="73">
        <f t="shared" si="35"/>
        <v>335460433.81120002</v>
      </c>
      <c r="N186" s="72"/>
      <c r="O186" s="186"/>
      <c r="P186" s="74">
        <v>3</v>
      </c>
      <c r="Q186" s="186"/>
      <c r="R186" s="68" t="s">
        <v>494</v>
      </c>
      <c r="S186" s="68">
        <v>316663348.57990003</v>
      </c>
      <c r="T186" s="68">
        <v>0</v>
      </c>
      <c r="U186" s="68">
        <v>28236627.260400001</v>
      </c>
      <c r="V186" s="68">
        <v>27255015.053100001</v>
      </c>
      <c r="W186" s="68">
        <v>10346999.2752</v>
      </c>
      <c r="X186" s="68">
        <v>0</v>
      </c>
      <c r="Y186" s="68">
        <f t="shared" si="37"/>
        <v>10346999.2752</v>
      </c>
      <c r="Z186" s="68">
        <v>381986741.52999997</v>
      </c>
      <c r="AA186" s="73">
        <f t="shared" si="41"/>
        <v>764488731.69860005</v>
      </c>
    </row>
    <row r="187" spans="1:28" ht="24.9" customHeight="1">
      <c r="A187" s="184"/>
      <c r="B187" s="186"/>
      <c r="C187" s="64">
        <v>5</v>
      </c>
      <c r="D187" s="68" t="s">
        <v>495</v>
      </c>
      <c r="E187" s="68">
        <v>183971328.03009999</v>
      </c>
      <c r="F187" s="68">
        <v>0</v>
      </c>
      <c r="G187" s="68">
        <v>16404581.8358</v>
      </c>
      <c r="H187" s="68">
        <v>12989497.429099999</v>
      </c>
      <c r="I187" s="68">
        <v>6011277.2960000001</v>
      </c>
      <c r="J187" s="68">
        <f t="shared" si="47"/>
        <v>3005638.648</v>
      </c>
      <c r="K187" s="68">
        <f t="shared" si="45"/>
        <v>3005638.648</v>
      </c>
      <c r="L187" s="68">
        <v>187303904.69999999</v>
      </c>
      <c r="M187" s="73">
        <f t="shared" si="35"/>
        <v>403674950.64300001</v>
      </c>
      <c r="N187" s="72"/>
      <c r="O187" s="186"/>
      <c r="P187" s="74">
        <v>4</v>
      </c>
      <c r="Q187" s="186"/>
      <c r="R187" s="68" t="s">
        <v>496</v>
      </c>
      <c r="S187" s="68">
        <v>208208810.0133</v>
      </c>
      <c r="T187" s="68">
        <v>0</v>
      </c>
      <c r="U187" s="68">
        <v>18565819.464299999</v>
      </c>
      <c r="V187" s="68">
        <v>17205261.541000001</v>
      </c>
      <c r="W187" s="68">
        <v>6803238.8843</v>
      </c>
      <c r="X187" s="68">
        <v>0</v>
      </c>
      <c r="Y187" s="68">
        <f t="shared" si="37"/>
        <v>6803238.8843</v>
      </c>
      <c r="Z187" s="68">
        <v>227322217.28</v>
      </c>
      <c r="AA187" s="73">
        <f t="shared" si="41"/>
        <v>478105347.18290001</v>
      </c>
    </row>
    <row r="188" spans="1:28" ht="24.9" customHeight="1">
      <c r="A188" s="184"/>
      <c r="B188" s="186"/>
      <c r="C188" s="64">
        <v>6</v>
      </c>
      <c r="D188" s="68" t="s">
        <v>497</v>
      </c>
      <c r="E188" s="68">
        <v>211645367.03529999</v>
      </c>
      <c r="F188" s="68">
        <v>0</v>
      </c>
      <c r="G188" s="68">
        <v>18872254.611000001</v>
      </c>
      <c r="H188" s="68">
        <v>14836582.999</v>
      </c>
      <c r="I188" s="68">
        <v>6915528.6494000005</v>
      </c>
      <c r="J188" s="68">
        <f t="shared" si="47"/>
        <v>3457764.3247000002</v>
      </c>
      <c r="K188" s="68">
        <f t="shared" si="45"/>
        <v>3457764.3247000002</v>
      </c>
      <c r="L188" s="68">
        <v>215730334.31999999</v>
      </c>
      <c r="M188" s="73">
        <f t="shared" si="35"/>
        <v>464542303.29000002</v>
      </c>
      <c r="N188" s="72"/>
      <c r="O188" s="186"/>
      <c r="P188" s="74">
        <v>5</v>
      </c>
      <c r="Q188" s="186"/>
      <c r="R188" s="68" t="s">
        <v>498</v>
      </c>
      <c r="S188" s="68">
        <v>186592293.22749999</v>
      </c>
      <c r="T188" s="68">
        <v>0</v>
      </c>
      <c r="U188" s="68">
        <v>16638291.286800001</v>
      </c>
      <c r="V188" s="68">
        <v>16826988.118000001</v>
      </c>
      <c r="W188" s="68">
        <v>6096917.5354000004</v>
      </c>
      <c r="X188" s="68">
        <v>0</v>
      </c>
      <c r="Y188" s="68">
        <f t="shared" si="37"/>
        <v>6096917.5354000004</v>
      </c>
      <c r="Z188" s="68">
        <v>221500633.80000001</v>
      </c>
      <c r="AA188" s="73">
        <f t="shared" si="41"/>
        <v>447655123.9677</v>
      </c>
    </row>
    <row r="189" spans="1:28" ht="24.9" customHeight="1">
      <c r="A189" s="184"/>
      <c r="B189" s="186"/>
      <c r="C189" s="64">
        <v>7</v>
      </c>
      <c r="D189" s="68" t="s">
        <v>499</v>
      </c>
      <c r="E189" s="68">
        <v>242640253.15400001</v>
      </c>
      <c r="F189" s="68">
        <v>0</v>
      </c>
      <c r="G189" s="68">
        <v>21636044.769299999</v>
      </c>
      <c r="H189" s="68">
        <v>15330938.7872</v>
      </c>
      <c r="I189" s="68">
        <v>7928288.9376999997</v>
      </c>
      <c r="J189" s="68">
        <f t="shared" si="47"/>
        <v>3964144.4688499998</v>
      </c>
      <c r="K189" s="68">
        <f t="shared" si="45"/>
        <v>3964144.4688499998</v>
      </c>
      <c r="L189" s="68">
        <v>223338411.75</v>
      </c>
      <c r="M189" s="73">
        <f t="shared" si="35"/>
        <v>506909792.92935002</v>
      </c>
      <c r="N189" s="72"/>
      <c r="O189" s="186"/>
      <c r="P189" s="74">
        <v>6</v>
      </c>
      <c r="Q189" s="186"/>
      <c r="R189" s="68" t="s">
        <v>500</v>
      </c>
      <c r="S189" s="68">
        <v>141936053.62990001</v>
      </c>
      <c r="T189" s="68">
        <v>0</v>
      </c>
      <c r="U189" s="68">
        <v>12656328.745100001</v>
      </c>
      <c r="V189" s="68">
        <v>13512606.293500001</v>
      </c>
      <c r="W189" s="68">
        <v>4637771.4713000003</v>
      </c>
      <c r="X189" s="68">
        <v>0</v>
      </c>
      <c r="Y189" s="68">
        <f t="shared" si="37"/>
        <v>4637771.4713000003</v>
      </c>
      <c r="Z189" s="68">
        <v>170492687.44</v>
      </c>
      <c r="AA189" s="73">
        <f t="shared" si="41"/>
        <v>343235447.57980001</v>
      </c>
    </row>
    <row r="190" spans="1:28" ht="24.9" customHeight="1">
      <c r="A190" s="184"/>
      <c r="B190" s="186"/>
      <c r="C190" s="64">
        <v>8</v>
      </c>
      <c r="D190" s="68" t="s">
        <v>501</v>
      </c>
      <c r="E190" s="68">
        <v>192208432.5501</v>
      </c>
      <c r="F190" s="68">
        <v>0</v>
      </c>
      <c r="G190" s="68">
        <v>17139078.111099999</v>
      </c>
      <c r="H190" s="68">
        <v>15134193.4626</v>
      </c>
      <c r="I190" s="68">
        <v>6280425.3197999997</v>
      </c>
      <c r="J190" s="68">
        <f t="shared" si="47"/>
        <v>3140212.6598999999</v>
      </c>
      <c r="K190" s="68">
        <f t="shared" si="45"/>
        <v>3140212.6598999999</v>
      </c>
      <c r="L190" s="68">
        <v>220310524.34999999</v>
      </c>
      <c r="M190" s="73">
        <f t="shared" si="35"/>
        <v>447932441.13370001</v>
      </c>
      <c r="N190" s="72"/>
      <c r="O190" s="186"/>
      <c r="P190" s="74">
        <v>7</v>
      </c>
      <c r="Q190" s="186"/>
      <c r="R190" s="68" t="s">
        <v>502</v>
      </c>
      <c r="S190" s="68">
        <v>138270798.0871</v>
      </c>
      <c r="T190" s="68">
        <v>0</v>
      </c>
      <c r="U190" s="68">
        <v>12329500.7272</v>
      </c>
      <c r="V190" s="68">
        <v>13651222.9802</v>
      </c>
      <c r="W190" s="68">
        <v>4518008.9643999999</v>
      </c>
      <c r="X190" s="68">
        <v>0</v>
      </c>
      <c r="Y190" s="68">
        <f t="shared" si="37"/>
        <v>4518008.9643999999</v>
      </c>
      <c r="Z190" s="68">
        <v>381211487.50999999</v>
      </c>
      <c r="AA190" s="73">
        <f t="shared" si="41"/>
        <v>549981018.26890004</v>
      </c>
    </row>
    <row r="191" spans="1:28" ht="24.9" customHeight="1">
      <c r="A191" s="184"/>
      <c r="B191" s="186"/>
      <c r="C191" s="64">
        <v>9</v>
      </c>
      <c r="D191" s="68" t="s">
        <v>503</v>
      </c>
      <c r="E191" s="68">
        <v>204870497.43709999</v>
      </c>
      <c r="F191" s="68">
        <v>0</v>
      </c>
      <c r="G191" s="68">
        <v>18268144.699200001</v>
      </c>
      <c r="H191" s="68">
        <v>15490952.8762</v>
      </c>
      <c r="I191" s="68">
        <v>6694159.2641000003</v>
      </c>
      <c r="J191" s="68">
        <f t="shared" si="47"/>
        <v>3347079.6320500001</v>
      </c>
      <c r="K191" s="68">
        <f t="shared" si="45"/>
        <v>3347079.6320500001</v>
      </c>
      <c r="L191" s="68">
        <v>225801009.75</v>
      </c>
      <c r="M191" s="73">
        <f t="shared" si="35"/>
        <v>467777684.39455003</v>
      </c>
      <c r="N191" s="72"/>
      <c r="O191" s="186"/>
      <c r="P191" s="74">
        <v>8</v>
      </c>
      <c r="Q191" s="186"/>
      <c r="R191" s="68" t="s">
        <v>504</v>
      </c>
      <c r="S191" s="68">
        <v>310481217.35250002</v>
      </c>
      <c r="T191" s="68">
        <v>0</v>
      </c>
      <c r="U191" s="68">
        <v>27685371.373300001</v>
      </c>
      <c r="V191" s="68">
        <v>27204640.787099998</v>
      </c>
      <c r="W191" s="68">
        <v>10144997.661800001</v>
      </c>
      <c r="X191" s="68">
        <v>0</v>
      </c>
      <c r="Y191" s="68">
        <f t="shared" si="37"/>
        <v>10144997.661800001</v>
      </c>
      <c r="Z191" s="68">
        <v>195185963.84</v>
      </c>
      <c r="AA191" s="73">
        <f t="shared" si="41"/>
        <v>570702191.01470006</v>
      </c>
    </row>
    <row r="192" spans="1:28" ht="24.9" customHeight="1">
      <c r="A192" s="184"/>
      <c r="B192" s="186"/>
      <c r="C192" s="64">
        <v>10</v>
      </c>
      <c r="D192" s="68" t="s">
        <v>505</v>
      </c>
      <c r="E192" s="68">
        <v>160421583.5756</v>
      </c>
      <c r="F192" s="68">
        <v>0</v>
      </c>
      <c r="G192" s="68">
        <v>14304669.233999999</v>
      </c>
      <c r="H192" s="68">
        <v>12242454.0615</v>
      </c>
      <c r="I192" s="68">
        <v>5241787.5843000002</v>
      </c>
      <c r="J192" s="68">
        <f t="shared" si="47"/>
        <v>2620893.7921500001</v>
      </c>
      <c r="K192" s="68">
        <f t="shared" si="45"/>
        <v>2620893.7921500001</v>
      </c>
      <c r="L192" s="68">
        <v>175806995.16</v>
      </c>
      <c r="M192" s="73">
        <f t="shared" si="35"/>
        <v>365396595.82325</v>
      </c>
      <c r="N192" s="72"/>
      <c r="O192" s="186"/>
      <c r="P192" s="74">
        <v>9</v>
      </c>
      <c r="Q192" s="186"/>
      <c r="R192" s="68" t="s">
        <v>506</v>
      </c>
      <c r="S192" s="68">
        <v>184774932.01710001</v>
      </c>
      <c r="T192" s="68">
        <v>0</v>
      </c>
      <c r="U192" s="68">
        <v>16476238.5853</v>
      </c>
      <c r="V192" s="68">
        <v>15117119.9496</v>
      </c>
      <c r="W192" s="68">
        <v>6037535.1180999996</v>
      </c>
      <c r="X192" s="68">
        <v>0</v>
      </c>
      <c r="Y192" s="68">
        <f t="shared" si="37"/>
        <v>6037535.1180999996</v>
      </c>
      <c r="Z192" s="68">
        <v>273312547.30000001</v>
      </c>
      <c r="AA192" s="73">
        <f t="shared" si="41"/>
        <v>495718372.97009999</v>
      </c>
    </row>
    <row r="193" spans="1:27" ht="24.9" customHeight="1">
      <c r="A193" s="184"/>
      <c r="B193" s="186"/>
      <c r="C193" s="64">
        <v>11</v>
      </c>
      <c r="D193" s="68" t="s">
        <v>507</v>
      </c>
      <c r="E193" s="68">
        <v>218892988.7687</v>
      </c>
      <c r="F193" s="68">
        <v>0</v>
      </c>
      <c r="G193" s="68">
        <v>19518519.467099998</v>
      </c>
      <c r="H193" s="68">
        <v>14638350.933900001</v>
      </c>
      <c r="I193" s="68">
        <v>7152345.2471000003</v>
      </c>
      <c r="J193" s="68">
        <f t="shared" si="47"/>
        <v>3576172.6235500001</v>
      </c>
      <c r="K193" s="68">
        <f t="shared" si="45"/>
        <v>3576172.6235500001</v>
      </c>
      <c r="L193" s="68">
        <v>212679566.16</v>
      </c>
      <c r="M193" s="73">
        <f t="shared" si="35"/>
        <v>469305597.95324999</v>
      </c>
      <c r="N193" s="72"/>
      <c r="O193" s="186"/>
      <c r="P193" s="74">
        <v>10</v>
      </c>
      <c r="Q193" s="186"/>
      <c r="R193" s="68" t="s">
        <v>508</v>
      </c>
      <c r="S193" s="68">
        <v>230858210.0609</v>
      </c>
      <c r="T193" s="68">
        <v>0</v>
      </c>
      <c r="U193" s="68">
        <v>20585449.047800001</v>
      </c>
      <c r="V193" s="68">
        <v>20193609.921999998</v>
      </c>
      <c r="W193" s="68">
        <v>7543309.7731999997</v>
      </c>
      <c r="X193" s="68">
        <v>0</v>
      </c>
      <c r="Y193" s="68">
        <f t="shared" si="37"/>
        <v>7543309.7731999997</v>
      </c>
      <c r="Z193" s="68">
        <v>176090847.00999999</v>
      </c>
      <c r="AA193" s="73">
        <f t="shared" si="41"/>
        <v>455271425.81389999</v>
      </c>
    </row>
    <row r="194" spans="1:27" ht="24.9" customHeight="1">
      <c r="A194" s="184"/>
      <c r="B194" s="186"/>
      <c r="C194" s="64">
        <v>12</v>
      </c>
      <c r="D194" s="68" t="s">
        <v>509</v>
      </c>
      <c r="E194" s="68">
        <v>188900231.8204</v>
      </c>
      <c r="F194" s="68">
        <v>0</v>
      </c>
      <c r="G194" s="68">
        <v>16844088.396200001</v>
      </c>
      <c r="H194" s="68">
        <v>13120738.7169</v>
      </c>
      <c r="I194" s="68">
        <v>6172329.6064999998</v>
      </c>
      <c r="J194" s="68">
        <f t="shared" si="47"/>
        <v>3086164.8032499999</v>
      </c>
      <c r="K194" s="68">
        <f t="shared" si="45"/>
        <v>3086164.8032499999</v>
      </c>
      <c r="L194" s="68">
        <v>189323692.68000001</v>
      </c>
      <c r="M194" s="73">
        <f t="shared" si="35"/>
        <v>411274916.41675001</v>
      </c>
      <c r="N194" s="72"/>
      <c r="O194" s="186"/>
      <c r="P194" s="74">
        <v>11</v>
      </c>
      <c r="Q194" s="186"/>
      <c r="R194" s="68" t="s">
        <v>510</v>
      </c>
      <c r="S194" s="68">
        <v>178107210.08739999</v>
      </c>
      <c r="T194" s="68">
        <v>0</v>
      </c>
      <c r="U194" s="68">
        <v>15881682.9487</v>
      </c>
      <c r="V194" s="68">
        <v>16395017.126800001</v>
      </c>
      <c r="W194" s="68">
        <v>5819666.7911</v>
      </c>
      <c r="X194" s="68">
        <v>0</v>
      </c>
      <c r="Y194" s="68">
        <f t="shared" si="37"/>
        <v>5819666.7911</v>
      </c>
      <c r="Z194" s="68">
        <v>214852651.06</v>
      </c>
      <c r="AA194" s="73">
        <f t="shared" si="41"/>
        <v>431056228.014</v>
      </c>
    </row>
    <row r="195" spans="1:27" ht="24.9" customHeight="1">
      <c r="A195" s="184"/>
      <c r="B195" s="186"/>
      <c r="C195" s="64">
        <v>13</v>
      </c>
      <c r="D195" s="68" t="s">
        <v>511</v>
      </c>
      <c r="E195" s="68">
        <v>208196598.035</v>
      </c>
      <c r="F195" s="68">
        <v>0</v>
      </c>
      <c r="G195" s="68">
        <v>18564730.531599998</v>
      </c>
      <c r="H195" s="68">
        <v>14931646.934900001</v>
      </c>
      <c r="I195" s="68">
        <v>6802839.8569</v>
      </c>
      <c r="J195" s="68">
        <f t="shared" si="47"/>
        <v>3401419.92845</v>
      </c>
      <c r="K195" s="68">
        <f t="shared" si="45"/>
        <v>3401419.92845</v>
      </c>
      <c r="L195" s="68">
        <v>217193357.11000001</v>
      </c>
      <c r="M195" s="73">
        <f t="shared" si="35"/>
        <v>462287752.53995001</v>
      </c>
      <c r="N195" s="72"/>
      <c r="O195" s="186"/>
      <c r="P195" s="74">
        <v>12</v>
      </c>
      <c r="Q195" s="186"/>
      <c r="R195" s="68" t="s">
        <v>512</v>
      </c>
      <c r="S195" s="68">
        <v>160912073.36660001</v>
      </c>
      <c r="T195" s="68">
        <v>0</v>
      </c>
      <c r="U195" s="68">
        <v>14348405.8314</v>
      </c>
      <c r="V195" s="68">
        <v>15366046.950200001</v>
      </c>
      <c r="W195" s="68">
        <v>5257814.3759000003</v>
      </c>
      <c r="X195" s="68">
        <v>0</v>
      </c>
      <c r="Y195" s="68">
        <f t="shared" si="37"/>
        <v>5257814.3759000003</v>
      </c>
      <c r="Z195" s="68">
        <v>199016921.09999999</v>
      </c>
      <c r="AA195" s="73">
        <f t="shared" si="41"/>
        <v>394901261.62410003</v>
      </c>
    </row>
    <row r="196" spans="1:27" ht="24.9" customHeight="1">
      <c r="A196" s="184"/>
      <c r="B196" s="186"/>
      <c r="C196" s="64">
        <v>14</v>
      </c>
      <c r="D196" s="68" t="s">
        <v>513</v>
      </c>
      <c r="E196" s="68">
        <v>197107301.60499999</v>
      </c>
      <c r="F196" s="68">
        <v>0</v>
      </c>
      <c r="G196" s="68">
        <v>17575906.497200001</v>
      </c>
      <c r="H196" s="68">
        <v>14571972.343900001</v>
      </c>
      <c r="I196" s="68">
        <v>6440496.2429999998</v>
      </c>
      <c r="J196" s="68">
        <f t="shared" si="47"/>
        <v>3220248.1214999999</v>
      </c>
      <c r="K196" s="68">
        <f t="shared" si="45"/>
        <v>3220248.1214999999</v>
      </c>
      <c r="L196" s="68">
        <v>211658007.47</v>
      </c>
      <c r="M196" s="73">
        <f t="shared" si="35"/>
        <v>444133436.03759998</v>
      </c>
      <c r="N196" s="72"/>
      <c r="O196" s="186"/>
      <c r="P196" s="74">
        <v>13</v>
      </c>
      <c r="Q196" s="186"/>
      <c r="R196" s="68" t="s">
        <v>514</v>
      </c>
      <c r="S196" s="68">
        <v>145103746.18579999</v>
      </c>
      <c r="T196" s="68">
        <v>0</v>
      </c>
      <c r="U196" s="68">
        <v>12938789.4542</v>
      </c>
      <c r="V196" s="68">
        <v>13876362.1329</v>
      </c>
      <c r="W196" s="68">
        <v>4741276.0691999998</v>
      </c>
      <c r="X196" s="68">
        <v>0</v>
      </c>
      <c r="Y196" s="68">
        <f t="shared" si="37"/>
        <v>4741276.0691999998</v>
      </c>
      <c r="Z196" s="68">
        <v>182633398.78999999</v>
      </c>
      <c r="AA196" s="73">
        <f t="shared" si="41"/>
        <v>359293572.63209999</v>
      </c>
    </row>
    <row r="197" spans="1:27" ht="24.9" customHeight="1">
      <c r="A197" s="184"/>
      <c r="B197" s="186"/>
      <c r="C197" s="64">
        <v>15</v>
      </c>
      <c r="D197" s="68" t="s">
        <v>515</v>
      </c>
      <c r="E197" s="68">
        <v>223577865.15979999</v>
      </c>
      <c r="F197" s="68">
        <v>0</v>
      </c>
      <c r="G197" s="68">
        <v>19936266.291900001</v>
      </c>
      <c r="H197" s="68">
        <v>15514682.420399999</v>
      </c>
      <c r="I197" s="68">
        <v>7305423.9435999999</v>
      </c>
      <c r="J197" s="68">
        <f t="shared" si="47"/>
        <v>3652711.9717999999</v>
      </c>
      <c r="K197" s="68">
        <f t="shared" si="45"/>
        <v>3652711.9717999999</v>
      </c>
      <c r="L197" s="68">
        <v>226166204.63999999</v>
      </c>
      <c r="M197" s="73">
        <f t="shared" si="35"/>
        <v>488847730.48390001</v>
      </c>
      <c r="N197" s="72"/>
      <c r="O197" s="186"/>
      <c r="P197" s="74">
        <v>14</v>
      </c>
      <c r="Q197" s="186"/>
      <c r="R197" s="68" t="s">
        <v>516</v>
      </c>
      <c r="S197" s="68">
        <v>166815183.58340001</v>
      </c>
      <c r="T197" s="68">
        <v>0</v>
      </c>
      <c r="U197" s="68">
        <v>14874781.6296</v>
      </c>
      <c r="V197" s="68">
        <v>14301482.4572</v>
      </c>
      <c r="W197" s="68">
        <v>5450698.9563999996</v>
      </c>
      <c r="X197" s="68">
        <v>0</v>
      </c>
      <c r="Y197" s="68">
        <f t="shared" si="37"/>
        <v>5450698.9563999996</v>
      </c>
      <c r="Z197" s="68">
        <v>213234846.65000001</v>
      </c>
      <c r="AA197" s="73">
        <f t="shared" si="41"/>
        <v>414676993.2766</v>
      </c>
    </row>
    <row r="198" spans="1:27" ht="24.9" customHeight="1">
      <c r="A198" s="184"/>
      <c r="B198" s="186"/>
      <c r="C198" s="64">
        <v>16</v>
      </c>
      <c r="D198" s="68" t="s">
        <v>517</v>
      </c>
      <c r="E198" s="68">
        <v>210124838.62889999</v>
      </c>
      <c r="F198" s="68">
        <v>0</v>
      </c>
      <c r="G198" s="68">
        <v>18736670.2623</v>
      </c>
      <c r="H198" s="68">
        <v>14915817.521500001</v>
      </c>
      <c r="I198" s="68">
        <v>6865845.2668000003</v>
      </c>
      <c r="J198" s="68">
        <f t="shared" si="47"/>
        <v>3432922.6334000002</v>
      </c>
      <c r="K198" s="68">
        <f t="shared" si="45"/>
        <v>3432922.6334000002</v>
      </c>
      <c r="L198" s="68">
        <v>216949744.30000001</v>
      </c>
      <c r="M198" s="73">
        <f t="shared" si="35"/>
        <v>464159993.34609997</v>
      </c>
      <c r="N198" s="72"/>
      <c r="O198" s="186"/>
      <c r="P198" s="74">
        <v>15</v>
      </c>
      <c r="Q198" s="186"/>
      <c r="R198" s="68" t="s">
        <v>518</v>
      </c>
      <c r="S198" s="68">
        <v>174725249.04159999</v>
      </c>
      <c r="T198" s="68">
        <v>0</v>
      </c>
      <c r="U198" s="68">
        <v>15580116.0832</v>
      </c>
      <c r="V198" s="68">
        <v>16289895.8288</v>
      </c>
      <c r="W198" s="68">
        <v>5709160.9537000004</v>
      </c>
      <c r="X198" s="68">
        <v>0</v>
      </c>
      <c r="Y198" s="68">
        <f t="shared" si="37"/>
        <v>5709160.9537000004</v>
      </c>
      <c r="Z198" s="68">
        <v>248419625.03</v>
      </c>
      <c r="AA198" s="73">
        <f t="shared" si="41"/>
        <v>460724046.93730003</v>
      </c>
    </row>
    <row r="199" spans="1:27" ht="24.9" customHeight="1">
      <c r="A199" s="184"/>
      <c r="B199" s="186"/>
      <c r="C199" s="64">
        <v>17</v>
      </c>
      <c r="D199" s="68" t="s">
        <v>519</v>
      </c>
      <c r="E199" s="68">
        <v>210953198.36219999</v>
      </c>
      <c r="F199" s="68">
        <v>0</v>
      </c>
      <c r="G199" s="68">
        <v>18810534.462699998</v>
      </c>
      <c r="H199" s="68">
        <v>15631464.428200001</v>
      </c>
      <c r="I199" s="68">
        <v>6892911.9847999997</v>
      </c>
      <c r="J199" s="68">
        <f t="shared" si="47"/>
        <v>3446455.9923999999</v>
      </c>
      <c r="K199" s="68">
        <f t="shared" si="45"/>
        <v>3446455.9923999999</v>
      </c>
      <c r="L199" s="68">
        <v>227963466.00999999</v>
      </c>
      <c r="M199" s="73">
        <f t="shared" ref="M199:M262" si="48">E199+F199+G199+H199+K199+L199</f>
        <v>476805119.25550002</v>
      </c>
      <c r="N199" s="72"/>
      <c r="O199" s="186"/>
      <c r="P199" s="74">
        <v>16</v>
      </c>
      <c r="Q199" s="186"/>
      <c r="R199" s="68" t="s">
        <v>520</v>
      </c>
      <c r="S199" s="68">
        <v>211854890.0239</v>
      </c>
      <c r="T199" s="68">
        <v>0</v>
      </c>
      <c r="U199" s="68">
        <v>18890937.614799999</v>
      </c>
      <c r="V199" s="68">
        <v>18576123.726300001</v>
      </c>
      <c r="W199" s="68">
        <v>6922374.8290999997</v>
      </c>
      <c r="X199" s="68">
        <v>0</v>
      </c>
      <c r="Y199" s="68">
        <f t="shared" si="37"/>
        <v>6922374.8290999997</v>
      </c>
      <c r="Z199" s="68">
        <v>194850827.99000001</v>
      </c>
      <c r="AA199" s="73">
        <f t="shared" si="41"/>
        <v>451095154.18409997</v>
      </c>
    </row>
    <row r="200" spans="1:27" ht="24.9" customHeight="1">
      <c r="A200" s="184"/>
      <c r="B200" s="187"/>
      <c r="C200" s="64">
        <v>18</v>
      </c>
      <c r="D200" s="68" t="s">
        <v>521</v>
      </c>
      <c r="E200" s="68">
        <v>232636768.19819999</v>
      </c>
      <c r="F200" s="68">
        <v>0</v>
      </c>
      <c r="G200" s="68">
        <v>20744041.709100001</v>
      </c>
      <c r="H200" s="68">
        <v>16051045.9153</v>
      </c>
      <c r="I200" s="68">
        <v>7601424.2971999999</v>
      </c>
      <c r="J200" s="68">
        <f t="shared" si="47"/>
        <v>3800712.1486</v>
      </c>
      <c r="K200" s="68">
        <f t="shared" si="45"/>
        <v>3800712.1486</v>
      </c>
      <c r="L200" s="68">
        <v>234420775.72999999</v>
      </c>
      <c r="M200" s="73">
        <f t="shared" si="48"/>
        <v>507653343.70120001</v>
      </c>
      <c r="N200" s="72"/>
      <c r="O200" s="186"/>
      <c r="P200" s="74">
        <v>17</v>
      </c>
      <c r="Q200" s="186"/>
      <c r="R200" s="68" t="s">
        <v>522</v>
      </c>
      <c r="S200" s="68">
        <v>177847949.2527</v>
      </c>
      <c r="T200" s="68">
        <v>0</v>
      </c>
      <c r="U200" s="68">
        <v>15858564.8595</v>
      </c>
      <c r="V200" s="68">
        <v>15095343.5743</v>
      </c>
      <c r="W200" s="68">
        <v>5811195.4233999997</v>
      </c>
      <c r="X200" s="68">
        <v>0</v>
      </c>
      <c r="Y200" s="68">
        <f t="shared" si="37"/>
        <v>5811195.4233999997</v>
      </c>
      <c r="Z200" s="68">
        <v>202780133.34999999</v>
      </c>
      <c r="AA200" s="73">
        <f t="shared" si="41"/>
        <v>417393186.45990002</v>
      </c>
    </row>
    <row r="201" spans="1:27" ht="24.9" customHeight="1">
      <c r="A201" s="64"/>
      <c r="B201" s="177" t="s">
        <v>523</v>
      </c>
      <c r="C201" s="178"/>
      <c r="D201" s="69"/>
      <c r="E201" s="69">
        <f t="shared" ref="E201:M201" si="49">SUM(E183:E200)</f>
        <v>3726539267.6898999</v>
      </c>
      <c r="F201" s="69">
        <f t="shared" si="49"/>
        <v>0</v>
      </c>
      <c r="G201" s="69">
        <f t="shared" si="49"/>
        <v>332292640.57539999</v>
      </c>
      <c r="H201" s="69">
        <f t="shared" si="49"/>
        <v>262501255.41299999</v>
      </c>
      <c r="I201" s="69">
        <f t="shared" si="49"/>
        <v>121764957.24779999</v>
      </c>
      <c r="J201" s="69">
        <f t="shared" si="49"/>
        <v>60882478.623899996</v>
      </c>
      <c r="K201" s="69">
        <f t="shared" si="49"/>
        <v>60882478.623899996</v>
      </c>
      <c r="L201" s="69">
        <f t="shared" si="49"/>
        <v>3813010652.3699999</v>
      </c>
      <c r="M201" s="69">
        <f t="shared" si="49"/>
        <v>8195226294.6722002</v>
      </c>
      <c r="N201" s="72"/>
      <c r="O201" s="186"/>
      <c r="P201" s="74">
        <v>18</v>
      </c>
      <c r="Q201" s="186"/>
      <c r="R201" s="68" t="s">
        <v>524</v>
      </c>
      <c r="S201" s="68">
        <v>165291167.79719999</v>
      </c>
      <c r="T201" s="68">
        <v>0</v>
      </c>
      <c r="U201" s="68">
        <v>14738886.313999999</v>
      </c>
      <c r="V201" s="68">
        <v>15610572.0328</v>
      </c>
      <c r="W201" s="68">
        <v>5400901.6233000001</v>
      </c>
      <c r="X201" s="68">
        <v>0</v>
      </c>
      <c r="Y201" s="68">
        <f t="shared" si="37"/>
        <v>5400901.6233000001</v>
      </c>
      <c r="Z201" s="68">
        <v>178469100.25</v>
      </c>
      <c r="AA201" s="73">
        <f t="shared" si="41"/>
        <v>379510628.01730001</v>
      </c>
    </row>
    <row r="202" spans="1:27" ht="24.9" customHeight="1">
      <c r="A202" s="184">
        <v>10</v>
      </c>
      <c r="B202" s="185" t="s">
        <v>525</v>
      </c>
      <c r="C202" s="64">
        <v>1</v>
      </c>
      <c r="D202" s="68" t="s">
        <v>526</v>
      </c>
      <c r="E202" s="68">
        <v>162906499.36919999</v>
      </c>
      <c r="F202" s="68">
        <v>0</v>
      </c>
      <c r="G202" s="68">
        <v>14526247.2643</v>
      </c>
      <c r="H202" s="68">
        <v>14796802.855699999</v>
      </c>
      <c r="I202" s="68">
        <v>5322982.3990000002</v>
      </c>
      <c r="J202" s="68">
        <f>I202/2</f>
        <v>2661491.1995000001</v>
      </c>
      <c r="K202" s="68">
        <f t="shared" ref="K202:K226" si="50">I202-J202</f>
        <v>2661491.1995000001</v>
      </c>
      <c r="L202" s="83">
        <v>210500939.24000001</v>
      </c>
      <c r="M202" s="73">
        <f t="shared" si="48"/>
        <v>405391979.92869997</v>
      </c>
      <c r="N202" s="72"/>
      <c r="O202" s="186"/>
      <c r="P202" s="74">
        <v>19</v>
      </c>
      <c r="Q202" s="186"/>
      <c r="R202" s="68" t="s">
        <v>527</v>
      </c>
      <c r="S202" s="68">
        <v>157000526.25580001</v>
      </c>
      <c r="T202" s="68">
        <v>0</v>
      </c>
      <c r="U202" s="68">
        <v>13999616.183700001</v>
      </c>
      <c r="V202" s="68">
        <v>14030895.6884</v>
      </c>
      <c r="W202" s="68">
        <v>5130004.2731999997</v>
      </c>
      <c r="X202" s="68">
        <v>0</v>
      </c>
      <c r="Y202" s="68">
        <f t="shared" si="37"/>
        <v>5130004.2731999997</v>
      </c>
      <c r="Z202" s="68">
        <v>172625981.94</v>
      </c>
      <c r="AA202" s="73">
        <f t="shared" si="41"/>
        <v>362787024.34109998</v>
      </c>
    </row>
    <row r="203" spans="1:27" ht="24.9" customHeight="1">
      <c r="A203" s="184"/>
      <c r="B203" s="186"/>
      <c r="C203" s="64">
        <v>2</v>
      </c>
      <c r="D203" s="68" t="s">
        <v>528</v>
      </c>
      <c r="E203" s="68">
        <v>177561620.6584</v>
      </c>
      <c r="F203" s="68">
        <v>0</v>
      </c>
      <c r="G203" s="68">
        <v>15833033.1589</v>
      </c>
      <c r="H203" s="68">
        <v>15843147.489800001</v>
      </c>
      <c r="I203" s="68">
        <v>5801839.6146</v>
      </c>
      <c r="J203" s="68">
        <f t="shared" ref="J203:J226" si="51">I203/2</f>
        <v>2900919.8073</v>
      </c>
      <c r="K203" s="68">
        <f t="shared" si="50"/>
        <v>2900919.8073</v>
      </c>
      <c r="L203" s="83">
        <v>226604060.06</v>
      </c>
      <c r="M203" s="73">
        <f t="shared" si="48"/>
        <v>438742781.17439997</v>
      </c>
      <c r="N203" s="72"/>
      <c r="O203" s="187"/>
      <c r="P203" s="74">
        <v>20</v>
      </c>
      <c r="Q203" s="187"/>
      <c r="R203" s="68" t="s">
        <v>529</v>
      </c>
      <c r="S203" s="68">
        <v>212944599.30309999</v>
      </c>
      <c r="T203" s="68">
        <v>0</v>
      </c>
      <c r="U203" s="68">
        <v>18988106.153099999</v>
      </c>
      <c r="V203" s="68">
        <v>19292120.454300001</v>
      </c>
      <c r="W203" s="68">
        <v>6957981.1637000004</v>
      </c>
      <c r="X203" s="68">
        <v>0</v>
      </c>
      <c r="Y203" s="68">
        <f t="shared" si="37"/>
        <v>6957981.1637000004</v>
      </c>
      <c r="Z203" s="68">
        <v>259438730.44</v>
      </c>
      <c r="AA203" s="73">
        <f t="shared" si="41"/>
        <v>517621537.51419997</v>
      </c>
    </row>
    <row r="204" spans="1:27" ht="24.9" customHeight="1">
      <c r="A204" s="184"/>
      <c r="B204" s="186"/>
      <c r="C204" s="64">
        <v>3</v>
      </c>
      <c r="D204" s="68" t="s">
        <v>530</v>
      </c>
      <c r="E204" s="68">
        <v>151785924.94319999</v>
      </c>
      <c r="F204" s="68">
        <v>0</v>
      </c>
      <c r="G204" s="68">
        <v>13534634.195</v>
      </c>
      <c r="H204" s="68">
        <v>14270117.7499</v>
      </c>
      <c r="I204" s="68">
        <v>4959616.7741999999</v>
      </c>
      <c r="J204" s="68">
        <f t="shared" si="51"/>
        <v>2479808.3870999999</v>
      </c>
      <c r="K204" s="68">
        <f t="shared" si="50"/>
        <v>2479808.3870999999</v>
      </c>
      <c r="L204" s="83">
        <v>202395317.41999999</v>
      </c>
      <c r="M204" s="73">
        <f t="shared" si="48"/>
        <v>384465802.69520003</v>
      </c>
      <c r="N204" s="72"/>
      <c r="O204" s="64"/>
      <c r="P204" s="178" t="s">
        <v>531</v>
      </c>
      <c r="Q204" s="179"/>
      <c r="R204" s="69"/>
      <c r="S204" s="69">
        <f t="shared" ref="S204:X204" si="52">SUM(S184:S203)</f>
        <v>3873977793.4872999</v>
      </c>
      <c r="T204" s="69">
        <f t="shared" si="52"/>
        <v>0</v>
      </c>
      <c r="U204" s="69">
        <f t="shared" si="52"/>
        <v>345439620.53189999</v>
      </c>
      <c r="V204" s="69">
        <f t="shared" si="52"/>
        <v>346774892.00489998</v>
      </c>
      <c r="W204" s="69">
        <f t="shared" si="52"/>
        <v>126582522.42039999</v>
      </c>
      <c r="X204" s="69">
        <f t="shared" si="52"/>
        <v>0</v>
      </c>
      <c r="Y204" s="69">
        <f t="shared" si="37"/>
        <v>126582522.42039999</v>
      </c>
      <c r="Z204" s="69">
        <f>SUM(Z184:Z203)</f>
        <v>4587530117.1000004</v>
      </c>
      <c r="AA204" s="69">
        <f>SUM(AA184:AA203)</f>
        <v>9280304945.5445004</v>
      </c>
    </row>
    <row r="205" spans="1:27" ht="33.75" customHeight="1">
      <c r="A205" s="184"/>
      <c r="B205" s="186"/>
      <c r="C205" s="64">
        <v>4</v>
      </c>
      <c r="D205" s="68" t="s">
        <v>532</v>
      </c>
      <c r="E205" s="68">
        <v>218143820.0147</v>
      </c>
      <c r="F205" s="68">
        <v>0</v>
      </c>
      <c r="G205" s="68">
        <v>19451716.665399998</v>
      </c>
      <c r="H205" s="68">
        <v>17856427.3248</v>
      </c>
      <c r="I205" s="68">
        <v>7127866.1003999999</v>
      </c>
      <c r="J205" s="68">
        <f t="shared" si="51"/>
        <v>3563933.0501999999</v>
      </c>
      <c r="K205" s="68">
        <f t="shared" si="50"/>
        <v>3563933.0501999999</v>
      </c>
      <c r="L205" s="83">
        <v>257588199.87</v>
      </c>
      <c r="M205" s="73">
        <f t="shared" si="48"/>
        <v>516604096.92510003</v>
      </c>
      <c r="N205" s="72"/>
      <c r="O205" s="185">
        <v>28</v>
      </c>
      <c r="P205" s="74">
        <v>1</v>
      </c>
      <c r="Q205" s="191" t="s">
        <v>115</v>
      </c>
      <c r="R205" s="77" t="s">
        <v>533</v>
      </c>
      <c r="S205" s="68">
        <v>205261474.36000001</v>
      </c>
      <c r="T205" s="68">
        <v>0</v>
      </c>
      <c r="U205" s="68">
        <v>18303007.809999999</v>
      </c>
      <c r="V205" s="68">
        <v>15596086.74</v>
      </c>
      <c r="W205" s="68">
        <v>6706934.46</v>
      </c>
      <c r="X205" s="68">
        <f>W205/2</f>
        <v>3353467.23</v>
      </c>
      <c r="Y205" s="68">
        <f t="shared" si="37"/>
        <v>3353467.23</v>
      </c>
      <c r="Z205" s="68">
        <v>219122279.97999999</v>
      </c>
      <c r="AA205" s="73">
        <f t="shared" si="41"/>
        <v>461636316.12</v>
      </c>
    </row>
    <row r="206" spans="1:27" ht="24.9" customHeight="1">
      <c r="A206" s="184"/>
      <c r="B206" s="186"/>
      <c r="C206" s="64">
        <v>5</v>
      </c>
      <c r="D206" s="68" t="s">
        <v>534</v>
      </c>
      <c r="E206" s="68">
        <v>198476979.20190001</v>
      </c>
      <c r="F206" s="68">
        <v>0</v>
      </c>
      <c r="G206" s="68">
        <v>17698039.595100001</v>
      </c>
      <c r="H206" s="68">
        <v>17597734.479899999</v>
      </c>
      <c r="I206" s="68">
        <v>6485250.5640000002</v>
      </c>
      <c r="J206" s="68">
        <f t="shared" si="51"/>
        <v>3242625.2820000001</v>
      </c>
      <c r="K206" s="68">
        <f t="shared" si="50"/>
        <v>3242625.2820000001</v>
      </c>
      <c r="L206" s="83">
        <v>253606947.41999999</v>
      </c>
      <c r="M206" s="73">
        <f t="shared" si="48"/>
        <v>490622325.97890002</v>
      </c>
      <c r="N206" s="72"/>
      <c r="O206" s="186"/>
      <c r="P206" s="74">
        <v>2</v>
      </c>
      <c r="Q206" s="192"/>
      <c r="R206" s="77" t="s">
        <v>535</v>
      </c>
      <c r="S206" s="68">
        <v>217133720.74000001</v>
      </c>
      <c r="T206" s="68">
        <v>0</v>
      </c>
      <c r="U206" s="68">
        <v>19361646.890000001</v>
      </c>
      <c r="V206" s="68">
        <v>16715019.289999999</v>
      </c>
      <c r="W206" s="68">
        <v>7094861.0300000003</v>
      </c>
      <c r="X206" s="68">
        <f t="shared" ref="X206:X222" si="53">W206/2</f>
        <v>3547430.5150000001</v>
      </c>
      <c r="Y206" s="68">
        <f t="shared" si="37"/>
        <v>3547430.5150000001</v>
      </c>
      <c r="Z206" s="68">
        <v>236342520.31999999</v>
      </c>
      <c r="AA206" s="73">
        <f t="shared" si="41"/>
        <v>493100337.755</v>
      </c>
    </row>
    <row r="207" spans="1:27" ht="24.9" customHeight="1">
      <c r="A207" s="184"/>
      <c r="B207" s="186"/>
      <c r="C207" s="64">
        <v>6</v>
      </c>
      <c r="D207" s="68" t="s">
        <v>536</v>
      </c>
      <c r="E207" s="68">
        <v>203308052.96689999</v>
      </c>
      <c r="F207" s="68">
        <v>0</v>
      </c>
      <c r="G207" s="68">
        <v>18128822.727400001</v>
      </c>
      <c r="H207" s="68">
        <v>17679359.447900001</v>
      </c>
      <c r="I207" s="68">
        <v>6643106.2708000001</v>
      </c>
      <c r="J207" s="68">
        <f t="shared" si="51"/>
        <v>3321553.1354</v>
      </c>
      <c r="K207" s="68">
        <f t="shared" si="50"/>
        <v>3321553.1354</v>
      </c>
      <c r="L207" s="83">
        <v>254863146.06999999</v>
      </c>
      <c r="M207" s="73">
        <f t="shared" si="48"/>
        <v>497300934.34759998</v>
      </c>
      <c r="N207" s="72"/>
      <c r="O207" s="186"/>
      <c r="P207" s="74">
        <v>3</v>
      </c>
      <c r="Q207" s="192"/>
      <c r="R207" s="77" t="s">
        <v>537</v>
      </c>
      <c r="S207" s="68">
        <v>163963995.06</v>
      </c>
      <c r="T207" s="68">
        <v>0</v>
      </c>
      <c r="U207" s="68">
        <v>19711750.219999999</v>
      </c>
      <c r="V207" s="68">
        <v>17172527.23</v>
      </c>
      <c r="W207" s="68">
        <v>7223152.5199999996</v>
      </c>
      <c r="X207" s="68">
        <f t="shared" si="53"/>
        <v>3611576.26</v>
      </c>
      <c r="Y207" s="68">
        <f t="shared" si="37"/>
        <v>3611576.26</v>
      </c>
      <c r="Z207" s="68">
        <v>177406165.88</v>
      </c>
      <c r="AA207" s="73">
        <f t="shared" si="41"/>
        <v>381866014.64999998</v>
      </c>
    </row>
    <row r="208" spans="1:27" ht="24.9" customHeight="1">
      <c r="A208" s="184"/>
      <c r="B208" s="186"/>
      <c r="C208" s="64">
        <v>7</v>
      </c>
      <c r="D208" s="68" t="s">
        <v>538</v>
      </c>
      <c r="E208" s="68">
        <v>215544051.27020001</v>
      </c>
      <c r="F208" s="68">
        <v>0</v>
      </c>
      <c r="G208" s="68">
        <v>19219897.2859</v>
      </c>
      <c r="H208" s="68">
        <v>17098218.8277</v>
      </c>
      <c r="I208" s="68">
        <v>7042918.4567</v>
      </c>
      <c r="J208" s="68">
        <f t="shared" si="51"/>
        <v>3521459.22835</v>
      </c>
      <c r="K208" s="68">
        <f t="shared" si="50"/>
        <v>3521459.22835</v>
      </c>
      <c r="L208" s="83">
        <v>245919460.30000001</v>
      </c>
      <c r="M208" s="73">
        <f t="shared" si="48"/>
        <v>501303086.91215003</v>
      </c>
      <c r="N208" s="72"/>
      <c r="O208" s="186"/>
      <c r="P208" s="74">
        <v>4</v>
      </c>
      <c r="Q208" s="192"/>
      <c r="R208" s="77" t="s">
        <v>539</v>
      </c>
      <c r="S208" s="68">
        <v>221060000.25999999</v>
      </c>
      <c r="T208" s="68">
        <v>0</v>
      </c>
      <c r="U208" s="68">
        <v>14620543.34</v>
      </c>
      <c r="V208" s="68">
        <v>12885467.310000001</v>
      </c>
      <c r="W208" s="68">
        <v>5357536.1500000004</v>
      </c>
      <c r="X208" s="68">
        <f t="shared" si="53"/>
        <v>2678768.0750000002</v>
      </c>
      <c r="Y208" s="68">
        <f t="shared" ref="Y208:Y271" si="54">W208-X208</f>
        <v>2678768.0750000002</v>
      </c>
      <c r="Z208" s="68">
        <v>243383513.78</v>
      </c>
      <c r="AA208" s="73">
        <f t="shared" si="41"/>
        <v>494628292.76499999</v>
      </c>
    </row>
    <row r="209" spans="1:27" ht="24.9" customHeight="1">
      <c r="A209" s="184"/>
      <c r="B209" s="186"/>
      <c r="C209" s="64">
        <v>8</v>
      </c>
      <c r="D209" s="68" t="s">
        <v>540</v>
      </c>
      <c r="E209" s="68">
        <v>202722333.5871</v>
      </c>
      <c r="F209" s="68">
        <v>0</v>
      </c>
      <c r="G209" s="68">
        <v>18076594.580800001</v>
      </c>
      <c r="H209" s="68">
        <v>16484195.006100001</v>
      </c>
      <c r="I209" s="68">
        <v>6623967.8449999997</v>
      </c>
      <c r="J209" s="68">
        <f t="shared" si="51"/>
        <v>3311983.9224999999</v>
      </c>
      <c r="K209" s="68">
        <f t="shared" si="50"/>
        <v>3311983.9224999999</v>
      </c>
      <c r="L209" s="83">
        <v>236469705.91999999</v>
      </c>
      <c r="M209" s="73">
        <f t="shared" si="48"/>
        <v>477064813.0165</v>
      </c>
      <c r="N209" s="72"/>
      <c r="O209" s="186"/>
      <c r="P209" s="74">
        <v>5</v>
      </c>
      <c r="Q209" s="192"/>
      <c r="R209" s="68" t="s">
        <v>541</v>
      </c>
      <c r="S209" s="68">
        <v>171814423.55000001</v>
      </c>
      <c r="T209" s="68">
        <v>0</v>
      </c>
      <c r="U209" s="68">
        <v>15320560.01</v>
      </c>
      <c r="V209" s="68">
        <v>14318597.68</v>
      </c>
      <c r="W209" s="68">
        <v>5614049.5099999998</v>
      </c>
      <c r="X209" s="68">
        <f t="shared" si="53"/>
        <v>2807024.7549999999</v>
      </c>
      <c r="Y209" s="68">
        <f t="shared" si="54"/>
        <v>2807024.7549999999</v>
      </c>
      <c r="Z209" s="68">
        <v>199461873.75</v>
      </c>
      <c r="AA209" s="73">
        <f t="shared" si="41"/>
        <v>403722479.745</v>
      </c>
    </row>
    <row r="210" spans="1:27" ht="24.9" customHeight="1">
      <c r="A210" s="184"/>
      <c r="B210" s="186"/>
      <c r="C210" s="64">
        <v>9</v>
      </c>
      <c r="D210" s="68" t="s">
        <v>542</v>
      </c>
      <c r="E210" s="68">
        <v>190746776.55669999</v>
      </c>
      <c r="F210" s="68">
        <v>0</v>
      </c>
      <c r="G210" s="68">
        <v>17008743.370299999</v>
      </c>
      <c r="H210" s="68">
        <v>15946665.440300001</v>
      </c>
      <c r="I210" s="68">
        <v>6232665.5977999996</v>
      </c>
      <c r="J210" s="68">
        <f t="shared" si="51"/>
        <v>3116332.7988999998</v>
      </c>
      <c r="K210" s="68">
        <f t="shared" si="50"/>
        <v>3116332.7988999998</v>
      </c>
      <c r="L210" s="83">
        <v>228197189.13999999</v>
      </c>
      <c r="M210" s="73">
        <f t="shared" si="48"/>
        <v>455015707.30620003</v>
      </c>
      <c r="N210" s="72"/>
      <c r="O210" s="186"/>
      <c r="P210" s="74">
        <v>6</v>
      </c>
      <c r="Q210" s="192"/>
      <c r="R210" s="68" t="s">
        <v>543</v>
      </c>
      <c r="S210" s="68">
        <v>264038364.66999999</v>
      </c>
      <c r="T210" s="68">
        <v>0</v>
      </c>
      <c r="U210" s="68">
        <v>23544097.920000002</v>
      </c>
      <c r="V210" s="68">
        <v>20779330.510000002</v>
      </c>
      <c r="W210" s="68">
        <v>8627473.8800000008</v>
      </c>
      <c r="X210" s="68">
        <f t="shared" si="53"/>
        <v>4313736.9400000004</v>
      </c>
      <c r="Y210" s="68">
        <f t="shared" si="54"/>
        <v>4313736.9400000004</v>
      </c>
      <c r="Z210" s="68">
        <v>298891791.81999999</v>
      </c>
      <c r="AA210" s="73">
        <f t="shared" si="41"/>
        <v>611567321.86000001</v>
      </c>
    </row>
    <row r="211" spans="1:27" ht="24.9" customHeight="1">
      <c r="A211" s="184"/>
      <c r="B211" s="186"/>
      <c r="C211" s="64">
        <v>10</v>
      </c>
      <c r="D211" s="68" t="s">
        <v>544</v>
      </c>
      <c r="E211" s="68">
        <v>213297470.02450001</v>
      </c>
      <c r="F211" s="68">
        <v>0</v>
      </c>
      <c r="G211" s="68">
        <v>19019571.364</v>
      </c>
      <c r="H211" s="68">
        <v>18382500.2434</v>
      </c>
      <c r="I211" s="68">
        <v>6969511.2416000003</v>
      </c>
      <c r="J211" s="68">
        <f t="shared" si="51"/>
        <v>3484755.6208000001</v>
      </c>
      <c r="K211" s="68">
        <f t="shared" si="50"/>
        <v>3484755.6208000001</v>
      </c>
      <c r="L211" s="83">
        <v>265684400.19999999</v>
      </c>
      <c r="M211" s="73">
        <f t="shared" si="48"/>
        <v>519868697.45270002</v>
      </c>
      <c r="N211" s="72"/>
      <c r="O211" s="186"/>
      <c r="P211" s="74">
        <v>7</v>
      </c>
      <c r="Q211" s="192"/>
      <c r="R211" s="68" t="s">
        <v>545</v>
      </c>
      <c r="S211" s="68">
        <v>185957354.15000001</v>
      </c>
      <c r="T211" s="68">
        <v>0</v>
      </c>
      <c r="U211" s="68">
        <v>16581674.26</v>
      </c>
      <c r="V211" s="68">
        <v>14243881.689999999</v>
      </c>
      <c r="W211" s="68">
        <v>6076170.8499999996</v>
      </c>
      <c r="X211" s="68">
        <f t="shared" si="53"/>
        <v>3038085.4249999998</v>
      </c>
      <c r="Y211" s="68">
        <f t="shared" si="54"/>
        <v>3038085.4249999998</v>
      </c>
      <c r="Z211" s="68">
        <v>209956067.58000001</v>
      </c>
      <c r="AA211" s="73">
        <f t="shared" si="41"/>
        <v>429777063.10500002</v>
      </c>
    </row>
    <row r="212" spans="1:27" ht="24.9" customHeight="1">
      <c r="A212" s="184"/>
      <c r="B212" s="186"/>
      <c r="C212" s="64">
        <v>11</v>
      </c>
      <c r="D212" s="68" t="s">
        <v>546</v>
      </c>
      <c r="E212" s="68">
        <v>179235615.45109999</v>
      </c>
      <c r="F212" s="68">
        <v>0</v>
      </c>
      <c r="G212" s="68">
        <v>15982301.987199999</v>
      </c>
      <c r="H212" s="68">
        <v>14751909.123400001</v>
      </c>
      <c r="I212" s="68">
        <v>5856537.5230999999</v>
      </c>
      <c r="J212" s="68">
        <f t="shared" si="51"/>
        <v>2928268.7615499999</v>
      </c>
      <c r="K212" s="68">
        <f t="shared" si="50"/>
        <v>2928268.7615499999</v>
      </c>
      <c r="L212" s="83">
        <v>209810029.97999999</v>
      </c>
      <c r="M212" s="73">
        <f t="shared" si="48"/>
        <v>422708125.30325001</v>
      </c>
      <c r="N212" s="72"/>
      <c r="O212" s="186"/>
      <c r="P212" s="74">
        <v>8</v>
      </c>
      <c r="Q212" s="192"/>
      <c r="R212" s="68" t="s">
        <v>547</v>
      </c>
      <c r="S212" s="68">
        <v>187352885.97</v>
      </c>
      <c r="T212" s="68">
        <v>0</v>
      </c>
      <c r="U212" s="68">
        <v>16706112.76</v>
      </c>
      <c r="V212" s="68">
        <v>15622848.060000001</v>
      </c>
      <c r="W212" s="68">
        <v>6121769.96</v>
      </c>
      <c r="X212" s="68">
        <f t="shared" si="53"/>
        <v>3060884.98</v>
      </c>
      <c r="Y212" s="68">
        <f t="shared" si="54"/>
        <v>3060884.98</v>
      </c>
      <c r="Z212" s="68">
        <v>198312003.34</v>
      </c>
      <c r="AA212" s="73">
        <f t="shared" si="41"/>
        <v>421054735.11000001</v>
      </c>
    </row>
    <row r="213" spans="1:27" ht="24.9" customHeight="1">
      <c r="A213" s="184"/>
      <c r="B213" s="186"/>
      <c r="C213" s="64">
        <v>12</v>
      </c>
      <c r="D213" s="68" t="s">
        <v>548</v>
      </c>
      <c r="E213" s="68">
        <v>184854430.6004</v>
      </c>
      <c r="F213" s="68">
        <v>0</v>
      </c>
      <c r="G213" s="68">
        <v>16483327.412900001</v>
      </c>
      <c r="H213" s="68">
        <v>16097380.113299999</v>
      </c>
      <c r="I213" s="68">
        <v>6040132.7403999995</v>
      </c>
      <c r="J213" s="68">
        <f t="shared" si="51"/>
        <v>3020066.3701999998</v>
      </c>
      <c r="K213" s="68">
        <f t="shared" si="50"/>
        <v>3020066.3701999998</v>
      </c>
      <c r="L213" s="83">
        <v>230516670.22</v>
      </c>
      <c r="M213" s="73">
        <f t="shared" si="48"/>
        <v>450971874.71679997</v>
      </c>
      <c r="N213" s="72"/>
      <c r="O213" s="186"/>
      <c r="P213" s="74">
        <v>9</v>
      </c>
      <c r="Q213" s="192"/>
      <c r="R213" s="68" t="s">
        <v>549</v>
      </c>
      <c r="S213" s="68">
        <v>225243917.09999999</v>
      </c>
      <c r="T213" s="68">
        <v>0</v>
      </c>
      <c r="U213" s="68">
        <v>20084826.859999999</v>
      </c>
      <c r="V213" s="68">
        <v>17291437.32</v>
      </c>
      <c r="W213" s="68">
        <v>7359862.3200000003</v>
      </c>
      <c r="X213" s="68">
        <f t="shared" si="53"/>
        <v>3679931.16</v>
      </c>
      <c r="Y213" s="68">
        <f t="shared" si="54"/>
        <v>3679931.16</v>
      </c>
      <c r="Z213" s="68">
        <v>219534133.68000001</v>
      </c>
      <c r="AA213" s="73">
        <f t="shared" si="41"/>
        <v>485834246.12</v>
      </c>
    </row>
    <row r="214" spans="1:27" ht="24.9" customHeight="1">
      <c r="A214" s="184"/>
      <c r="B214" s="186"/>
      <c r="C214" s="64">
        <v>13</v>
      </c>
      <c r="D214" s="68" t="s">
        <v>550</v>
      </c>
      <c r="E214" s="68">
        <v>169322669.0869</v>
      </c>
      <c r="F214" s="68">
        <v>0</v>
      </c>
      <c r="G214" s="68">
        <v>15098372.183499999</v>
      </c>
      <c r="H214" s="68">
        <v>15534867.4769</v>
      </c>
      <c r="I214" s="68">
        <v>5532631.2380999997</v>
      </c>
      <c r="J214" s="68">
        <f t="shared" si="51"/>
        <v>2766315.6190499999</v>
      </c>
      <c r="K214" s="68">
        <f t="shared" si="50"/>
        <v>2766315.6190499999</v>
      </c>
      <c r="L214" s="83">
        <v>221859666.93000001</v>
      </c>
      <c r="M214" s="73">
        <f t="shared" si="48"/>
        <v>424581891.29635</v>
      </c>
      <c r="N214" s="72"/>
      <c r="O214" s="186"/>
      <c r="P214" s="74">
        <v>10</v>
      </c>
      <c r="Q214" s="192"/>
      <c r="R214" s="68" t="s">
        <v>551</v>
      </c>
      <c r="S214" s="68">
        <v>244417291.09</v>
      </c>
      <c r="T214" s="68">
        <v>0</v>
      </c>
      <c r="U214" s="68">
        <v>21794501.879999999</v>
      </c>
      <c r="V214" s="68">
        <v>18954546.039999999</v>
      </c>
      <c r="W214" s="68">
        <v>7986353.79</v>
      </c>
      <c r="X214" s="68">
        <f t="shared" si="53"/>
        <v>3993176.895</v>
      </c>
      <c r="Y214" s="68">
        <f t="shared" si="54"/>
        <v>3993176.895</v>
      </c>
      <c r="Z214" s="68">
        <v>270808573.61000001</v>
      </c>
      <c r="AA214" s="73">
        <f t="shared" si="41"/>
        <v>559968089.51499999</v>
      </c>
    </row>
    <row r="215" spans="1:27" ht="24.9" customHeight="1">
      <c r="A215" s="184"/>
      <c r="B215" s="186"/>
      <c r="C215" s="64">
        <v>14</v>
      </c>
      <c r="D215" s="68" t="s">
        <v>552</v>
      </c>
      <c r="E215" s="68">
        <v>165828704.29280001</v>
      </c>
      <c r="F215" s="68">
        <v>0</v>
      </c>
      <c r="G215" s="68">
        <v>14786818.029899999</v>
      </c>
      <c r="H215" s="68">
        <v>15105957.4219</v>
      </c>
      <c r="I215" s="68">
        <v>5418465.6697000004</v>
      </c>
      <c r="J215" s="68">
        <f t="shared" si="51"/>
        <v>2709232.8348500002</v>
      </c>
      <c r="K215" s="68">
        <f t="shared" si="50"/>
        <v>2709232.8348500002</v>
      </c>
      <c r="L215" s="83">
        <v>215258791.63999999</v>
      </c>
      <c r="M215" s="73">
        <f t="shared" si="48"/>
        <v>413689504.21945</v>
      </c>
      <c r="N215" s="72"/>
      <c r="O215" s="186"/>
      <c r="P215" s="74">
        <v>11</v>
      </c>
      <c r="Q215" s="192"/>
      <c r="R215" s="68" t="s">
        <v>553</v>
      </c>
      <c r="S215" s="68">
        <v>187015713.55000001</v>
      </c>
      <c r="T215" s="68">
        <v>0</v>
      </c>
      <c r="U215" s="68">
        <v>16676047.35</v>
      </c>
      <c r="V215" s="68">
        <v>15000486.84</v>
      </c>
      <c r="W215" s="68">
        <v>6110752.8300000001</v>
      </c>
      <c r="X215" s="68">
        <f t="shared" si="53"/>
        <v>3055376.415</v>
      </c>
      <c r="Y215" s="68">
        <f t="shared" si="54"/>
        <v>3055376.415</v>
      </c>
      <c r="Z215" s="68">
        <v>217983176.97999999</v>
      </c>
      <c r="AA215" s="73">
        <f t="shared" si="41"/>
        <v>439730801.13499999</v>
      </c>
    </row>
    <row r="216" spans="1:27" ht="24.9" customHeight="1">
      <c r="A216" s="184"/>
      <c r="B216" s="186"/>
      <c r="C216" s="64">
        <v>15</v>
      </c>
      <c r="D216" s="68" t="s">
        <v>554</v>
      </c>
      <c r="E216" s="68">
        <v>179943271</v>
      </c>
      <c r="F216" s="68">
        <v>0</v>
      </c>
      <c r="G216" s="68">
        <v>16045403.088300001</v>
      </c>
      <c r="H216" s="68">
        <v>16105484.306500001</v>
      </c>
      <c r="I216" s="68">
        <v>5879660.2226</v>
      </c>
      <c r="J216" s="68">
        <f t="shared" si="51"/>
        <v>2939830.1113</v>
      </c>
      <c r="K216" s="68">
        <f t="shared" si="50"/>
        <v>2939830.1113</v>
      </c>
      <c r="L216" s="83">
        <v>230641392.81</v>
      </c>
      <c r="M216" s="73">
        <f t="shared" si="48"/>
        <v>445675381.3161</v>
      </c>
      <c r="N216" s="72"/>
      <c r="O216" s="186"/>
      <c r="P216" s="74">
        <v>12</v>
      </c>
      <c r="Q216" s="192"/>
      <c r="R216" s="68" t="s">
        <v>555</v>
      </c>
      <c r="S216" s="68">
        <v>193573522.09999999</v>
      </c>
      <c r="T216" s="68">
        <v>0</v>
      </c>
      <c r="U216" s="68">
        <v>17260802.100000001</v>
      </c>
      <c r="V216" s="68">
        <v>15522070.380000001</v>
      </c>
      <c r="W216" s="68">
        <v>6325029.7199999997</v>
      </c>
      <c r="X216" s="68">
        <f t="shared" si="53"/>
        <v>3162514.86</v>
      </c>
      <c r="Y216" s="68">
        <f t="shared" si="54"/>
        <v>3162514.86</v>
      </c>
      <c r="Z216" s="68">
        <v>205553988.58000001</v>
      </c>
      <c r="AA216" s="73">
        <f t="shared" si="41"/>
        <v>435072898.01999998</v>
      </c>
    </row>
    <row r="217" spans="1:27" ht="24.9" customHeight="1">
      <c r="A217" s="184"/>
      <c r="B217" s="186"/>
      <c r="C217" s="64">
        <v>16</v>
      </c>
      <c r="D217" s="68" t="s">
        <v>556</v>
      </c>
      <c r="E217" s="68">
        <v>148604817.4161</v>
      </c>
      <c r="F217" s="68">
        <v>0</v>
      </c>
      <c r="G217" s="68">
        <v>13250977.283299999</v>
      </c>
      <c r="H217" s="68">
        <v>13718070.600400001</v>
      </c>
      <c r="I217" s="68">
        <v>4855673.841</v>
      </c>
      <c r="J217" s="68">
        <f t="shared" si="51"/>
        <v>2427836.9205</v>
      </c>
      <c r="K217" s="68">
        <f t="shared" si="50"/>
        <v>2427836.9205</v>
      </c>
      <c r="L217" s="83">
        <v>193899376.72999999</v>
      </c>
      <c r="M217" s="73">
        <f t="shared" si="48"/>
        <v>371901078.95029998</v>
      </c>
      <c r="N217" s="72"/>
      <c r="O217" s="186"/>
      <c r="P217" s="74">
        <v>13</v>
      </c>
      <c r="Q217" s="192"/>
      <c r="R217" s="68" t="s">
        <v>557</v>
      </c>
      <c r="S217" s="68">
        <v>179891047.02000001</v>
      </c>
      <c r="T217" s="68">
        <v>0</v>
      </c>
      <c r="U217" s="68">
        <v>16040746.32</v>
      </c>
      <c r="V217" s="68">
        <v>14714449.630000001</v>
      </c>
      <c r="W217" s="68">
        <v>5877953.7999999998</v>
      </c>
      <c r="X217" s="68">
        <f t="shared" si="53"/>
        <v>2938976.9</v>
      </c>
      <c r="Y217" s="68">
        <f t="shared" si="54"/>
        <v>2938976.9</v>
      </c>
      <c r="Z217" s="68">
        <v>243771589.43000001</v>
      </c>
      <c r="AA217" s="73">
        <f t="shared" si="41"/>
        <v>457356809.30000001</v>
      </c>
    </row>
    <row r="218" spans="1:27" ht="24.9" customHeight="1">
      <c r="A218" s="184"/>
      <c r="B218" s="186"/>
      <c r="C218" s="64">
        <v>17</v>
      </c>
      <c r="D218" s="68" t="s">
        <v>558</v>
      </c>
      <c r="E218" s="68">
        <v>187179255.83199999</v>
      </c>
      <c r="F218" s="68">
        <v>0</v>
      </c>
      <c r="G218" s="68">
        <v>16690630.290899999</v>
      </c>
      <c r="H218" s="68">
        <v>16755131.5963</v>
      </c>
      <c r="I218" s="68">
        <v>6116096.5837000003</v>
      </c>
      <c r="J218" s="68">
        <f t="shared" si="51"/>
        <v>3058048.2918500002</v>
      </c>
      <c r="K218" s="68">
        <f t="shared" si="50"/>
        <v>3058048.2918500002</v>
      </c>
      <c r="L218" s="83">
        <v>240639388.16999999</v>
      </c>
      <c r="M218" s="73">
        <f t="shared" si="48"/>
        <v>464322454.18105</v>
      </c>
      <c r="N218" s="72"/>
      <c r="O218" s="186"/>
      <c r="P218" s="74">
        <v>14</v>
      </c>
      <c r="Q218" s="192"/>
      <c r="R218" s="68" t="s">
        <v>559</v>
      </c>
      <c r="S218" s="68">
        <v>224978302.19</v>
      </c>
      <c r="T218" s="68">
        <v>0</v>
      </c>
      <c r="U218" s="68">
        <v>20061142.190000001</v>
      </c>
      <c r="V218" s="68">
        <v>17197743.52</v>
      </c>
      <c r="W218" s="68">
        <v>7351183.3399999999</v>
      </c>
      <c r="X218" s="68">
        <f t="shared" si="53"/>
        <v>3675591.67</v>
      </c>
      <c r="Y218" s="68">
        <f t="shared" si="54"/>
        <v>3675591.67</v>
      </c>
      <c r="Z218" s="68">
        <v>245213526.03</v>
      </c>
      <c r="AA218" s="73">
        <f t="shared" si="41"/>
        <v>511126305.60000002</v>
      </c>
    </row>
    <row r="219" spans="1:27" ht="24.9" customHeight="1">
      <c r="A219" s="184"/>
      <c r="B219" s="186"/>
      <c r="C219" s="64">
        <v>18</v>
      </c>
      <c r="D219" s="68" t="s">
        <v>560</v>
      </c>
      <c r="E219" s="68">
        <v>196799602.06830001</v>
      </c>
      <c r="F219" s="68">
        <v>0</v>
      </c>
      <c r="G219" s="68">
        <v>17548469.166099999</v>
      </c>
      <c r="H219" s="68">
        <v>15923518.931500001</v>
      </c>
      <c r="I219" s="68">
        <v>6430442.1370000001</v>
      </c>
      <c r="J219" s="68">
        <f t="shared" si="51"/>
        <v>3215221.0685000001</v>
      </c>
      <c r="K219" s="68">
        <f t="shared" si="50"/>
        <v>3215221.0685000001</v>
      </c>
      <c r="L219" s="83">
        <v>227840967.09</v>
      </c>
      <c r="M219" s="73">
        <f t="shared" si="48"/>
        <v>461327778.32440001</v>
      </c>
      <c r="N219" s="72"/>
      <c r="O219" s="186"/>
      <c r="P219" s="74">
        <v>15</v>
      </c>
      <c r="Q219" s="192"/>
      <c r="R219" s="68" t="s">
        <v>561</v>
      </c>
      <c r="S219" s="68">
        <v>149311009.37</v>
      </c>
      <c r="T219" s="68">
        <v>0</v>
      </c>
      <c r="U219" s="68">
        <v>13313947.880000001</v>
      </c>
      <c r="V219" s="68">
        <v>12661931.5</v>
      </c>
      <c r="W219" s="68">
        <v>4878748.72</v>
      </c>
      <c r="X219" s="68">
        <f t="shared" si="53"/>
        <v>2439374.36</v>
      </c>
      <c r="Y219" s="68">
        <f t="shared" si="54"/>
        <v>2439374.36</v>
      </c>
      <c r="Z219" s="68">
        <v>173965976.13</v>
      </c>
      <c r="AA219" s="73">
        <f t="shared" ref="AA219:AA282" si="55">S219+T219+U219+V219+Y219+Z219</f>
        <v>351692239.24000001</v>
      </c>
    </row>
    <row r="220" spans="1:27" ht="24.9" customHeight="1">
      <c r="A220" s="184"/>
      <c r="B220" s="186"/>
      <c r="C220" s="64">
        <v>19</v>
      </c>
      <c r="D220" s="68" t="s">
        <v>562</v>
      </c>
      <c r="E220" s="68">
        <v>257014552.1758</v>
      </c>
      <c r="F220" s="68">
        <v>0</v>
      </c>
      <c r="G220" s="68">
        <v>22917789.9584</v>
      </c>
      <c r="H220" s="68">
        <v>21102827.2117</v>
      </c>
      <c r="I220" s="68">
        <v>8397970.2641000003</v>
      </c>
      <c r="J220" s="68">
        <f t="shared" si="51"/>
        <v>4198985.1320500001</v>
      </c>
      <c r="K220" s="68">
        <f t="shared" si="50"/>
        <v>4198985.1320500001</v>
      </c>
      <c r="L220" s="83">
        <v>307549912.20999998</v>
      </c>
      <c r="M220" s="73">
        <f t="shared" si="48"/>
        <v>612784066.68795002</v>
      </c>
      <c r="N220" s="72"/>
      <c r="O220" s="186"/>
      <c r="P220" s="74">
        <v>16</v>
      </c>
      <c r="Q220" s="192"/>
      <c r="R220" s="68" t="s">
        <v>563</v>
      </c>
      <c r="S220" s="68">
        <v>246770457.78999999</v>
      </c>
      <c r="T220" s="68">
        <v>0</v>
      </c>
      <c r="U220" s="68">
        <v>22004331.940000001</v>
      </c>
      <c r="V220" s="68">
        <v>18752145.27</v>
      </c>
      <c r="W220" s="68">
        <v>8063243.6900000004</v>
      </c>
      <c r="X220" s="68">
        <f t="shared" si="53"/>
        <v>4031621.8450000002</v>
      </c>
      <c r="Y220" s="68">
        <f t="shared" si="54"/>
        <v>4031621.8450000002</v>
      </c>
      <c r="Z220" s="68">
        <v>267693649.59</v>
      </c>
      <c r="AA220" s="73">
        <f t="shared" si="55"/>
        <v>559252206.43499994</v>
      </c>
    </row>
    <row r="221" spans="1:27" ht="24.9" customHeight="1">
      <c r="A221" s="184"/>
      <c r="B221" s="186"/>
      <c r="C221" s="64">
        <v>20</v>
      </c>
      <c r="D221" s="68" t="s">
        <v>564</v>
      </c>
      <c r="E221" s="68">
        <v>203739406.9928</v>
      </c>
      <c r="F221" s="68">
        <v>0</v>
      </c>
      <c r="G221" s="68">
        <v>18167286.234200001</v>
      </c>
      <c r="H221" s="68">
        <v>17970410.7623</v>
      </c>
      <c r="I221" s="68">
        <v>6657200.7967999997</v>
      </c>
      <c r="J221" s="68">
        <f t="shared" si="51"/>
        <v>3328600.3983999998</v>
      </c>
      <c r="K221" s="68">
        <f t="shared" si="50"/>
        <v>3328600.3983999998</v>
      </c>
      <c r="L221" s="83">
        <v>259342391.56</v>
      </c>
      <c r="M221" s="73">
        <f t="shared" si="48"/>
        <v>502548095.94770002</v>
      </c>
      <c r="N221" s="72"/>
      <c r="O221" s="186"/>
      <c r="P221" s="74">
        <v>17</v>
      </c>
      <c r="Q221" s="192"/>
      <c r="R221" s="68" t="s">
        <v>565</v>
      </c>
      <c r="S221" s="68">
        <v>198830042.02000001</v>
      </c>
      <c r="T221" s="68">
        <v>0</v>
      </c>
      <c r="U221" s="68">
        <v>17729521.940000001</v>
      </c>
      <c r="V221" s="68">
        <v>14706724.41</v>
      </c>
      <c r="W221" s="68">
        <v>6496786.9199999999</v>
      </c>
      <c r="X221" s="68">
        <f t="shared" si="53"/>
        <v>3248393.46</v>
      </c>
      <c r="Y221" s="68">
        <f t="shared" si="54"/>
        <v>3248393.46</v>
      </c>
      <c r="Z221" s="68">
        <v>205435098.34999999</v>
      </c>
      <c r="AA221" s="73">
        <f t="shared" si="55"/>
        <v>439949780.18000001</v>
      </c>
    </row>
    <row r="222" spans="1:27" ht="24.9" customHeight="1">
      <c r="A222" s="184"/>
      <c r="B222" s="186"/>
      <c r="C222" s="64">
        <v>21</v>
      </c>
      <c r="D222" s="68" t="s">
        <v>566</v>
      </c>
      <c r="E222" s="68">
        <v>161583442.67899999</v>
      </c>
      <c r="F222" s="68">
        <v>0</v>
      </c>
      <c r="G222" s="68">
        <v>14408271.3167</v>
      </c>
      <c r="H222" s="68">
        <v>15253873.524599999</v>
      </c>
      <c r="I222" s="68">
        <v>5279751.4199000001</v>
      </c>
      <c r="J222" s="68">
        <f t="shared" si="51"/>
        <v>2639875.70995</v>
      </c>
      <c r="K222" s="68">
        <f t="shared" si="50"/>
        <v>2639875.70995</v>
      </c>
      <c r="L222" s="83">
        <v>217535203.06</v>
      </c>
      <c r="M222" s="73">
        <f t="shared" si="48"/>
        <v>411420666.29025</v>
      </c>
      <c r="N222" s="72"/>
      <c r="O222" s="187"/>
      <c r="P222" s="74">
        <v>18</v>
      </c>
      <c r="Q222" s="193"/>
      <c r="R222" s="68" t="s">
        <v>567</v>
      </c>
      <c r="S222" s="68">
        <v>233280318.06999999</v>
      </c>
      <c r="T222" s="68">
        <v>0</v>
      </c>
      <c r="U222" s="68">
        <v>20801426.559999999</v>
      </c>
      <c r="V222" s="68">
        <v>16863518.43</v>
      </c>
      <c r="W222" s="68">
        <v>7622452.3399999999</v>
      </c>
      <c r="X222" s="68">
        <f t="shared" si="53"/>
        <v>3811226.17</v>
      </c>
      <c r="Y222" s="68">
        <f t="shared" si="54"/>
        <v>3811226.17</v>
      </c>
      <c r="Z222" s="68">
        <v>238627904.58000001</v>
      </c>
      <c r="AA222" s="73">
        <f t="shared" si="55"/>
        <v>513384393.81</v>
      </c>
    </row>
    <row r="223" spans="1:27" ht="24.9" customHeight="1">
      <c r="A223" s="184"/>
      <c r="B223" s="186"/>
      <c r="C223" s="64">
        <v>22</v>
      </c>
      <c r="D223" s="68" t="s">
        <v>568</v>
      </c>
      <c r="E223" s="68">
        <v>189858393.623</v>
      </c>
      <c r="F223" s="68">
        <v>0</v>
      </c>
      <c r="G223" s="68">
        <v>16929526.947299998</v>
      </c>
      <c r="H223" s="68">
        <v>17326039.943700001</v>
      </c>
      <c r="I223" s="68">
        <v>6203637.6171000004</v>
      </c>
      <c r="J223" s="68">
        <f t="shared" si="51"/>
        <v>3101818.8085500002</v>
      </c>
      <c r="K223" s="68">
        <f t="shared" si="50"/>
        <v>3101818.8085500002</v>
      </c>
      <c r="L223" s="83">
        <v>249425600.47</v>
      </c>
      <c r="M223" s="73">
        <f t="shared" si="48"/>
        <v>476641379.79255003</v>
      </c>
      <c r="N223" s="72"/>
      <c r="O223" s="64"/>
      <c r="P223" s="178" t="s">
        <v>569</v>
      </c>
      <c r="Q223" s="179"/>
      <c r="R223" s="69"/>
      <c r="S223" s="69">
        <f t="shared" ref="S223:X223" si="56">SUM(S205:S222)</f>
        <v>3699893839.0599999</v>
      </c>
      <c r="T223" s="69">
        <f t="shared" si="56"/>
        <v>0</v>
      </c>
      <c r="U223" s="69">
        <f t="shared" si="56"/>
        <v>329916688.23000002</v>
      </c>
      <c r="V223" s="69">
        <f t="shared" si="56"/>
        <v>288998811.85000002</v>
      </c>
      <c r="W223" s="69">
        <f t="shared" si="56"/>
        <v>120894315.83</v>
      </c>
      <c r="X223" s="69">
        <f t="shared" si="56"/>
        <v>60447157.914999999</v>
      </c>
      <c r="Y223" s="69">
        <f t="shared" si="54"/>
        <v>60447157.914999999</v>
      </c>
      <c r="Z223" s="69">
        <f>SUM(Z205:Z222)</f>
        <v>4071463833.4099998</v>
      </c>
      <c r="AA223" s="69">
        <f>SUM(AA205:AA222)</f>
        <v>8450720330.4650002</v>
      </c>
    </row>
    <row r="224" spans="1:27" ht="24.9" customHeight="1">
      <c r="A224" s="184"/>
      <c r="B224" s="186"/>
      <c r="C224" s="64">
        <v>23</v>
      </c>
      <c r="D224" s="68" t="s">
        <v>570</v>
      </c>
      <c r="E224" s="68">
        <v>235939391.71599999</v>
      </c>
      <c r="F224" s="68">
        <v>0</v>
      </c>
      <c r="G224" s="68">
        <v>21038534.1083</v>
      </c>
      <c r="H224" s="68">
        <v>20589435.315000001</v>
      </c>
      <c r="I224" s="68">
        <v>7709337.7747</v>
      </c>
      <c r="J224" s="68">
        <f t="shared" si="51"/>
        <v>3854668.88735</v>
      </c>
      <c r="K224" s="68">
        <f t="shared" si="50"/>
        <v>3854668.88735</v>
      </c>
      <c r="L224" s="83">
        <v>225121745.65000001</v>
      </c>
      <c r="M224" s="73">
        <f t="shared" si="48"/>
        <v>506543775.67664999</v>
      </c>
      <c r="N224" s="72"/>
      <c r="O224" s="185">
        <v>29</v>
      </c>
      <c r="P224" s="74">
        <v>1</v>
      </c>
      <c r="Q224" s="185" t="s">
        <v>116</v>
      </c>
      <c r="R224" s="68" t="s">
        <v>571</v>
      </c>
      <c r="S224" s="68">
        <v>145789286.75999999</v>
      </c>
      <c r="T224" s="68">
        <v>0</v>
      </c>
      <c r="U224" s="68">
        <v>12999918.58</v>
      </c>
      <c r="V224" s="68">
        <v>11905437.050000001</v>
      </c>
      <c r="W224" s="68">
        <v>4763676.16</v>
      </c>
      <c r="X224" s="68">
        <v>0</v>
      </c>
      <c r="Y224" s="68">
        <f t="shared" si="54"/>
        <v>4763676.16</v>
      </c>
      <c r="Z224" s="68">
        <v>172905717.38999999</v>
      </c>
      <c r="AA224" s="73">
        <f t="shared" si="55"/>
        <v>348364035.94</v>
      </c>
    </row>
    <row r="225" spans="1:27" ht="24.9" customHeight="1">
      <c r="A225" s="184"/>
      <c r="B225" s="186"/>
      <c r="C225" s="64">
        <v>24</v>
      </c>
      <c r="D225" s="68" t="s">
        <v>572</v>
      </c>
      <c r="E225" s="68">
        <v>194164293.20230001</v>
      </c>
      <c r="F225" s="68">
        <v>0</v>
      </c>
      <c r="G225" s="68">
        <v>17313480.701299999</v>
      </c>
      <c r="H225" s="68">
        <v>15746830.0276</v>
      </c>
      <c r="I225" s="68">
        <v>6344333.2171</v>
      </c>
      <c r="J225" s="68">
        <f t="shared" si="51"/>
        <v>3172166.60855</v>
      </c>
      <c r="K225" s="68">
        <f t="shared" si="50"/>
        <v>3172166.60855</v>
      </c>
      <c r="L225" s="83">
        <v>299648871.31</v>
      </c>
      <c r="M225" s="73">
        <f t="shared" si="48"/>
        <v>530045641.84974998</v>
      </c>
      <c r="N225" s="72"/>
      <c r="O225" s="186"/>
      <c r="P225" s="74">
        <v>2</v>
      </c>
      <c r="Q225" s="186"/>
      <c r="R225" s="68" t="s">
        <v>573</v>
      </c>
      <c r="S225" s="68">
        <v>146198245.88</v>
      </c>
      <c r="T225" s="68">
        <v>0</v>
      </c>
      <c r="U225" s="68">
        <v>13036385.15</v>
      </c>
      <c r="V225" s="68">
        <v>11685224.539999999</v>
      </c>
      <c r="W225" s="68">
        <v>4777038.93</v>
      </c>
      <c r="X225" s="68">
        <v>0</v>
      </c>
      <c r="Y225" s="68">
        <f t="shared" si="54"/>
        <v>4777038.93</v>
      </c>
      <c r="Z225" s="68">
        <v>169516672.88</v>
      </c>
      <c r="AA225" s="73">
        <f t="shared" si="55"/>
        <v>345213567.38</v>
      </c>
    </row>
    <row r="226" spans="1:27" ht="24.9" customHeight="1">
      <c r="A226" s="184"/>
      <c r="B226" s="187"/>
      <c r="C226" s="64">
        <v>25</v>
      </c>
      <c r="D226" s="68" t="s">
        <v>574</v>
      </c>
      <c r="E226" s="68">
        <v>186464229.2265</v>
      </c>
      <c r="F226" s="68">
        <v>0</v>
      </c>
      <c r="G226" s="68">
        <v>16626871.918299999</v>
      </c>
      <c r="H226" s="68">
        <v>15145749.593800001</v>
      </c>
      <c r="I226" s="68">
        <v>6092733.0344000002</v>
      </c>
      <c r="J226" s="68">
        <f t="shared" si="51"/>
        <v>3046366.5172000001</v>
      </c>
      <c r="K226" s="68">
        <f t="shared" si="50"/>
        <v>3046366.5172000001</v>
      </c>
      <c r="L226" s="83">
        <v>215871188.47999999</v>
      </c>
      <c r="M226" s="73">
        <f t="shared" si="48"/>
        <v>437154405.73580003</v>
      </c>
      <c r="N226" s="72"/>
      <c r="O226" s="186"/>
      <c r="P226" s="74">
        <v>3</v>
      </c>
      <c r="Q226" s="186"/>
      <c r="R226" s="68" t="s">
        <v>575</v>
      </c>
      <c r="S226" s="68">
        <v>182138456.87</v>
      </c>
      <c r="T226" s="68">
        <v>0</v>
      </c>
      <c r="U226" s="68">
        <v>16241146.119999999</v>
      </c>
      <c r="V226" s="68">
        <v>14068352.939999999</v>
      </c>
      <c r="W226" s="68">
        <v>5951388.0899999999</v>
      </c>
      <c r="X226" s="68">
        <v>0</v>
      </c>
      <c r="Y226" s="68">
        <f t="shared" si="54"/>
        <v>5951388.0899999999</v>
      </c>
      <c r="Z226" s="68">
        <v>206192738.52000001</v>
      </c>
      <c r="AA226" s="73">
        <f t="shared" si="55"/>
        <v>424592082.54000002</v>
      </c>
    </row>
    <row r="227" spans="1:27" ht="24.9" customHeight="1">
      <c r="A227" s="64"/>
      <c r="B227" s="177" t="s">
        <v>576</v>
      </c>
      <c r="C227" s="178"/>
      <c r="D227" s="69"/>
      <c r="E227" s="69">
        <f t="shared" ref="E227:M227" si="57">SUM(E202:E226)</f>
        <v>4775025603.9558001</v>
      </c>
      <c r="F227" s="69">
        <f t="shared" si="57"/>
        <v>0</v>
      </c>
      <c r="G227" s="69">
        <f t="shared" si="57"/>
        <v>425785360.8337</v>
      </c>
      <c r="H227" s="69">
        <f t="shared" si="57"/>
        <v>413082654.81440002</v>
      </c>
      <c r="I227" s="69">
        <f t="shared" si="57"/>
        <v>156024328.9438</v>
      </c>
      <c r="J227" s="69">
        <f t="shared" si="57"/>
        <v>78012164.471900001</v>
      </c>
      <c r="K227" s="69">
        <f t="shared" si="57"/>
        <v>78012164.471900001</v>
      </c>
      <c r="L227" s="69">
        <f t="shared" si="57"/>
        <v>5926790561.9499998</v>
      </c>
      <c r="M227" s="69">
        <f t="shared" si="57"/>
        <v>11618696346.025801</v>
      </c>
      <c r="N227" s="72"/>
      <c r="O227" s="186"/>
      <c r="P227" s="74">
        <v>4</v>
      </c>
      <c r="Q227" s="186"/>
      <c r="R227" s="68" t="s">
        <v>577</v>
      </c>
      <c r="S227" s="68">
        <v>161006370.03</v>
      </c>
      <c r="T227" s="68">
        <v>0</v>
      </c>
      <c r="U227" s="68">
        <v>14356814.189999999</v>
      </c>
      <c r="V227" s="68">
        <v>11895204.77</v>
      </c>
      <c r="W227" s="68">
        <v>5260895.53</v>
      </c>
      <c r="X227" s="68">
        <v>0</v>
      </c>
      <c r="Y227" s="68">
        <f t="shared" si="54"/>
        <v>5260895.53</v>
      </c>
      <c r="Z227" s="68">
        <v>172748243.91</v>
      </c>
      <c r="AA227" s="73">
        <f t="shared" si="55"/>
        <v>365267528.43000001</v>
      </c>
    </row>
    <row r="228" spans="1:27" ht="24.9" customHeight="1">
      <c r="A228" s="184"/>
      <c r="B228" s="185" t="s">
        <v>578</v>
      </c>
      <c r="C228" s="64">
        <v>1</v>
      </c>
      <c r="D228" s="68" t="s">
        <v>579</v>
      </c>
      <c r="E228" s="68">
        <v>211742620.13999999</v>
      </c>
      <c r="F228" s="68">
        <f>-2180948.9874</f>
        <v>-2180948.9874</v>
      </c>
      <c r="G228" s="68">
        <v>18880926.5955</v>
      </c>
      <c r="H228" s="68">
        <v>14110529.8026</v>
      </c>
      <c r="I228" s="68">
        <v>6918706.4020999996</v>
      </c>
      <c r="J228" s="68">
        <v>0</v>
      </c>
      <c r="K228" s="68">
        <f t="shared" ref="K228:K240" si="58">I228-J228</f>
        <v>6918706.4020999996</v>
      </c>
      <c r="L228" s="83">
        <v>218373331.22999999</v>
      </c>
      <c r="M228" s="73">
        <f t="shared" si="48"/>
        <v>467845165.18279999</v>
      </c>
      <c r="N228" s="72"/>
      <c r="O228" s="186"/>
      <c r="P228" s="74">
        <v>5</v>
      </c>
      <c r="Q228" s="186"/>
      <c r="R228" s="68" t="s">
        <v>580</v>
      </c>
      <c r="S228" s="68">
        <v>152362544.09999999</v>
      </c>
      <c r="T228" s="68">
        <v>0</v>
      </c>
      <c r="U228" s="68">
        <v>13586050.880000001</v>
      </c>
      <c r="V228" s="68">
        <v>11747376.130000001</v>
      </c>
      <c r="W228" s="68">
        <v>4978457.8499999996</v>
      </c>
      <c r="X228" s="68">
        <v>0</v>
      </c>
      <c r="Y228" s="68">
        <f t="shared" si="54"/>
        <v>4978457.8499999996</v>
      </c>
      <c r="Z228" s="68">
        <v>170473178.41999999</v>
      </c>
      <c r="AA228" s="73">
        <f t="shared" si="55"/>
        <v>353147607.38</v>
      </c>
    </row>
    <row r="229" spans="1:27" ht="24.9" customHeight="1">
      <c r="A229" s="184"/>
      <c r="B229" s="186"/>
      <c r="C229" s="64">
        <v>2</v>
      </c>
      <c r="D229" s="68" t="s">
        <v>581</v>
      </c>
      <c r="E229" s="68">
        <v>198825987.59920001</v>
      </c>
      <c r="F229" s="68">
        <f>-2047907.6723</f>
        <v>-2047907.6723</v>
      </c>
      <c r="G229" s="68">
        <v>17729160.405499998</v>
      </c>
      <c r="H229" s="68">
        <v>14253023.6752</v>
      </c>
      <c r="I229" s="68">
        <v>6496654.4402000001</v>
      </c>
      <c r="J229" s="68">
        <v>0</v>
      </c>
      <c r="K229" s="68">
        <f t="shared" si="58"/>
        <v>6496654.4402000001</v>
      </c>
      <c r="L229" s="83">
        <v>220566295.16</v>
      </c>
      <c r="M229" s="73">
        <f t="shared" si="48"/>
        <v>455823213.60780001</v>
      </c>
      <c r="N229" s="72"/>
      <c r="O229" s="186"/>
      <c r="P229" s="74">
        <v>6</v>
      </c>
      <c r="Q229" s="186"/>
      <c r="R229" s="68" t="s">
        <v>582</v>
      </c>
      <c r="S229" s="68">
        <v>173533454.12</v>
      </c>
      <c r="T229" s="68">
        <v>0</v>
      </c>
      <c r="U229" s="68">
        <v>15473844.65</v>
      </c>
      <c r="V229" s="68">
        <v>13746692.26</v>
      </c>
      <c r="W229" s="68">
        <v>5670218.96</v>
      </c>
      <c r="X229" s="68">
        <v>0</v>
      </c>
      <c r="Y229" s="68">
        <f t="shared" si="54"/>
        <v>5670218.96</v>
      </c>
      <c r="Z229" s="68">
        <v>201242418.53</v>
      </c>
      <c r="AA229" s="73">
        <f t="shared" si="55"/>
        <v>409666628.51999998</v>
      </c>
    </row>
    <row r="230" spans="1:27" ht="24.9" customHeight="1">
      <c r="A230" s="184"/>
      <c r="B230" s="186"/>
      <c r="C230" s="64">
        <v>3</v>
      </c>
      <c r="D230" s="68" t="s">
        <v>583</v>
      </c>
      <c r="E230" s="68">
        <v>200537603.6539</v>
      </c>
      <c r="F230" s="68">
        <f>-2065537.3176</f>
        <v>-2065537.3176</v>
      </c>
      <c r="G230" s="68">
        <v>17881783.8928</v>
      </c>
      <c r="H230" s="68">
        <v>14266462.643200001</v>
      </c>
      <c r="I230" s="68">
        <v>6552581.6264000004</v>
      </c>
      <c r="J230" s="68">
        <v>0</v>
      </c>
      <c r="K230" s="68">
        <f t="shared" si="58"/>
        <v>6552581.6264000004</v>
      </c>
      <c r="L230" s="83">
        <v>220773119.30000001</v>
      </c>
      <c r="M230" s="73">
        <f t="shared" si="48"/>
        <v>457946013.79869998</v>
      </c>
      <c r="N230" s="72"/>
      <c r="O230" s="186"/>
      <c r="P230" s="74">
        <v>7</v>
      </c>
      <c r="Q230" s="186"/>
      <c r="R230" s="68" t="s">
        <v>584</v>
      </c>
      <c r="S230" s="68">
        <v>145446817.55000001</v>
      </c>
      <c r="T230" s="68">
        <v>0</v>
      </c>
      <c r="U230" s="68">
        <v>12969380.859999999</v>
      </c>
      <c r="V230" s="68">
        <v>12127981.689999999</v>
      </c>
      <c r="W230" s="68">
        <v>4752485.96</v>
      </c>
      <c r="X230" s="68">
        <v>0</v>
      </c>
      <c r="Y230" s="68">
        <f t="shared" si="54"/>
        <v>4752485.96</v>
      </c>
      <c r="Z230" s="68">
        <v>176330653.28999999</v>
      </c>
      <c r="AA230" s="73">
        <f t="shared" si="55"/>
        <v>351627319.35000002</v>
      </c>
    </row>
    <row r="231" spans="1:27" ht="24.9" customHeight="1">
      <c r="A231" s="184"/>
      <c r="B231" s="186"/>
      <c r="C231" s="64">
        <v>4</v>
      </c>
      <c r="D231" s="68" t="s">
        <v>98</v>
      </c>
      <c r="E231" s="68">
        <v>193374285.56009999</v>
      </c>
      <c r="F231" s="68">
        <f>-1991755.1413</f>
        <v>-1991755.1413</v>
      </c>
      <c r="G231" s="68">
        <v>17243036.327399999</v>
      </c>
      <c r="H231" s="68">
        <v>13385058.7479</v>
      </c>
      <c r="I231" s="68">
        <v>6318519.6566000003</v>
      </c>
      <c r="J231" s="68">
        <v>0</v>
      </c>
      <c r="K231" s="68">
        <f t="shared" si="58"/>
        <v>6318519.6566000003</v>
      </c>
      <c r="L231" s="83">
        <v>207208417.03999999</v>
      </c>
      <c r="M231" s="73">
        <f t="shared" si="48"/>
        <v>435537562.19069999</v>
      </c>
      <c r="N231" s="72"/>
      <c r="O231" s="186"/>
      <c r="P231" s="74">
        <v>8</v>
      </c>
      <c r="Q231" s="186"/>
      <c r="R231" s="68" t="s">
        <v>585</v>
      </c>
      <c r="S231" s="68">
        <v>151053986.97999999</v>
      </c>
      <c r="T231" s="68">
        <v>0</v>
      </c>
      <c r="U231" s="68">
        <v>13469367.85</v>
      </c>
      <c r="V231" s="68">
        <v>11900714.460000001</v>
      </c>
      <c r="W231" s="68">
        <v>4935700.6500000004</v>
      </c>
      <c r="X231" s="68">
        <v>0</v>
      </c>
      <c r="Y231" s="68">
        <f t="shared" si="54"/>
        <v>4935700.6500000004</v>
      </c>
      <c r="Z231" s="68">
        <v>172833037.31999999</v>
      </c>
      <c r="AA231" s="73">
        <f t="shared" si="55"/>
        <v>354192807.25999999</v>
      </c>
    </row>
    <row r="232" spans="1:27" ht="24.9" customHeight="1">
      <c r="A232" s="184"/>
      <c r="B232" s="186"/>
      <c r="C232" s="64">
        <v>5</v>
      </c>
      <c r="D232" s="68" t="s">
        <v>586</v>
      </c>
      <c r="E232" s="68">
        <v>192746775.35859999</v>
      </c>
      <c r="F232" s="68">
        <f>-1985291.7862</f>
        <v>-1985291.7862</v>
      </c>
      <c r="G232" s="68">
        <v>17187081.725299999</v>
      </c>
      <c r="H232" s="68">
        <v>13932587.372400001</v>
      </c>
      <c r="I232" s="68">
        <v>6298015.7126000002</v>
      </c>
      <c r="J232" s="68">
        <v>0</v>
      </c>
      <c r="K232" s="68">
        <f t="shared" si="58"/>
        <v>6298015.7126000002</v>
      </c>
      <c r="L232" s="83">
        <v>215634818.16</v>
      </c>
      <c r="M232" s="73">
        <f t="shared" si="48"/>
        <v>443813986.54269999</v>
      </c>
      <c r="N232" s="72"/>
      <c r="O232" s="186"/>
      <c r="P232" s="74">
        <v>9</v>
      </c>
      <c r="Q232" s="186"/>
      <c r="R232" s="68" t="s">
        <v>587</v>
      </c>
      <c r="S232" s="68">
        <v>148569091.28999999</v>
      </c>
      <c r="T232" s="68">
        <v>0</v>
      </c>
      <c r="U232" s="68">
        <v>13247791.609999999</v>
      </c>
      <c r="V232" s="68">
        <v>11854071.619999999</v>
      </c>
      <c r="W232" s="68">
        <v>4854506.49</v>
      </c>
      <c r="X232" s="68">
        <v>0</v>
      </c>
      <c r="Y232" s="68">
        <f t="shared" si="54"/>
        <v>4854506.49</v>
      </c>
      <c r="Z232" s="68">
        <v>172115209.52000001</v>
      </c>
      <c r="AA232" s="73">
        <f t="shared" si="55"/>
        <v>350640670.52999997</v>
      </c>
    </row>
    <row r="233" spans="1:27" ht="24.9" customHeight="1">
      <c r="A233" s="184"/>
      <c r="B233" s="186"/>
      <c r="C233" s="64">
        <v>6</v>
      </c>
      <c r="D233" s="68" t="s">
        <v>588</v>
      </c>
      <c r="E233" s="68">
        <v>200339451.67179999</v>
      </c>
      <c r="F233" s="68">
        <f>-2063496.3522</f>
        <v>-2063496.3522000001</v>
      </c>
      <c r="G233" s="68">
        <v>17864114.832899999</v>
      </c>
      <c r="H233" s="68">
        <v>13570697.2465</v>
      </c>
      <c r="I233" s="68">
        <v>6546106.9951999998</v>
      </c>
      <c r="J233" s="68">
        <v>0</v>
      </c>
      <c r="K233" s="68">
        <f t="shared" si="58"/>
        <v>6546106.9951999998</v>
      </c>
      <c r="L233" s="83">
        <v>210065371.69999999</v>
      </c>
      <c r="M233" s="73">
        <f t="shared" si="48"/>
        <v>446322246.09420002</v>
      </c>
      <c r="N233" s="72"/>
      <c r="O233" s="186"/>
      <c r="P233" s="74">
        <v>10</v>
      </c>
      <c r="Q233" s="186"/>
      <c r="R233" s="68" t="s">
        <v>589</v>
      </c>
      <c r="S233" s="68">
        <v>168655276.94999999</v>
      </c>
      <c r="T233" s="68">
        <v>0</v>
      </c>
      <c r="U233" s="68">
        <v>15038861.34</v>
      </c>
      <c r="V233" s="68">
        <v>13550879.789999999</v>
      </c>
      <c r="W233" s="68">
        <v>5510824.1500000004</v>
      </c>
      <c r="X233" s="68">
        <v>0</v>
      </c>
      <c r="Y233" s="68">
        <f t="shared" si="54"/>
        <v>5510824.1500000004</v>
      </c>
      <c r="Z233" s="68">
        <v>198228887.69</v>
      </c>
      <c r="AA233" s="73">
        <f t="shared" si="55"/>
        <v>400984729.92000002</v>
      </c>
    </row>
    <row r="234" spans="1:27" ht="24.9" customHeight="1">
      <c r="A234" s="184"/>
      <c r="B234" s="186"/>
      <c r="C234" s="64">
        <v>7</v>
      </c>
      <c r="D234" s="68" t="s">
        <v>590</v>
      </c>
      <c r="E234" s="68">
        <v>234081387.46079999</v>
      </c>
      <c r="F234" s="68">
        <f>-2411038.2908</f>
        <v>-2411038.2908000001</v>
      </c>
      <c r="G234" s="68">
        <v>20872857.297800001</v>
      </c>
      <c r="H234" s="68">
        <v>15943622.5208</v>
      </c>
      <c r="I234" s="68">
        <v>7648627.3426999999</v>
      </c>
      <c r="J234" s="68">
        <v>0</v>
      </c>
      <c r="K234" s="68">
        <f t="shared" si="58"/>
        <v>7648627.3426999999</v>
      </c>
      <c r="L234" s="83">
        <v>246584412.50999999</v>
      </c>
      <c r="M234" s="73">
        <f t="shared" si="48"/>
        <v>522719868.84130001</v>
      </c>
      <c r="N234" s="72"/>
      <c r="O234" s="186"/>
      <c r="P234" s="74">
        <v>11</v>
      </c>
      <c r="Q234" s="186"/>
      <c r="R234" s="68" t="s">
        <v>591</v>
      </c>
      <c r="S234" s="68">
        <v>178577370.88999999</v>
      </c>
      <c r="T234" s="68">
        <v>0</v>
      </c>
      <c r="U234" s="68">
        <v>15923606.83</v>
      </c>
      <c r="V234" s="68">
        <v>14559910.16</v>
      </c>
      <c r="W234" s="68">
        <v>5835029.3300000001</v>
      </c>
      <c r="X234" s="68">
        <v>0</v>
      </c>
      <c r="Y234" s="68">
        <f t="shared" si="54"/>
        <v>5835029.3300000001</v>
      </c>
      <c r="Z234" s="68">
        <v>213757746.27000001</v>
      </c>
      <c r="AA234" s="73">
        <f t="shared" si="55"/>
        <v>428653663.48000002</v>
      </c>
    </row>
    <row r="235" spans="1:27" ht="24.9" customHeight="1">
      <c r="A235" s="184"/>
      <c r="B235" s="186"/>
      <c r="C235" s="64">
        <v>8</v>
      </c>
      <c r="D235" s="68" t="s">
        <v>592</v>
      </c>
      <c r="E235" s="68">
        <v>207343056.46579999</v>
      </c>
      <c r="F235" s="68">
        <f>-2135633.4816</f>
        <v>-2135633.4816000001</v>
      </c>
      <c r="G235" s="68">
        <v>18488620.8862</v>
      </c>
      <c r="H235" s="68">
        <v>14090852.354900001</v>
      </c>
      <c r="I235" s="68">
        <v>6774950.3206000002</v>
      </c>
      <c r="J235" s="68">
        <v>0</v>
      </c>
      <c r="K235" s="68">
        <f t="shared" si="58"/>
        <v>6774950.3206000002</v>
      </c>
      <c r="L235" s="83">
        <v>218070497.62</v>
      </c>
      <c r="M235" s="73">
        <f t="shared" si="48"/>
        <v>462632344.16589999</v>
      </c>
      <c r="N235" s="72"/>
      <c r="O235" s="186"/>
      <c r="P235" s="74">
        <v>12</v>
      </c>
      <c r="Q235" s="186"/>
      <c r="R235" s="68" t="s">
        <v>593</v>
      </c>
      <c r="S235" s="68">
        <v>206394288.11000001</v>
      </c>
      <c r="T235" s="68">
        <v>0</v>
      </c>
      <c r="U235" s="68">
        <v>18404019.940000001</v>
      </c>
      <c r="V235" s="68">
        <v>15167229.07</v>
      </c>
      <c r="W235" s="68">
        <v>6743949.2400000002</v>
      </c>
      <c r="X235" s="68">
        <v>0</v>
      </c>
      <c r="Y235" s="68">
        <f t="shared" si="54"/>
        <v>6743949.2400000002</v>
      </c>
      <c r="Z235" s="68">
        <v>223104312.90000001</v>
      </c>
      <c r="AA235" s="73">
        <f t="shared" si="55"/>
        <v>469813799.25999999</v>
      </c>
    </row>
    <row r="236" spans="1:27" ht="24.9" customHeight="1">
      <c r="A236" s="184"/>
      <c r="B236" s="186"/>
      <c r="C236" s="64">
        <v>9</v>
      </c>
      <c r="D236" s="68" t="s">
        <v>594</v>
      </c>
      <c r="E236" s="68">
        <v>187595790.35260001</v>
      </c>
      <c r="F236" s="68">
        <f>-1932236.6406</f>
        <v>-1932236.6406</v>
      </c>
      <c r="G236" s="68">
        <v>16727772.353700001</v>
      </c>
      <c r="H236" s="68">
        <v>13212538.547800001</v>
      </c>
      <c r="I236" s="68">
        <v>6129706.8811999997</v>
      </c>
      <c r="J236" s="68">
        <v>0</v>
      </c>
      <c r="K236" s="68">
        <f t="shared" si="58"/>
        <v>6129706.8811999997</v>
      </c>
      <c r="L236" s="83">
        <v>204553351.46000001</v>
      </c>
      <c r="M236" s="73">
        <f t="shared" si="48"/>
        <v>426286922.95469999</v>
      </c>
      <c r="N236" s="72"/>
      <c r="O236" s="186"/>
      <c r="P236" s="74">
        <v>13</v>
      </c>
      <c r="Q236" s="186"/>
      <c r="R236" s="68" t="s">
        <v>595</v>
      </c>
      <c r="S236" s="68">
        <v>192389247.11000001</v>
      </c>
      <c r="T236" s="68">
        <v>0</v>
      </c>
      <c r="U236" s="68">
        <v>17155201.210000001</v>
      </c>
      <c r="V236" s="68">
        <v>14164612.1</v>
      </c>
      <c r="W236" s="68">
        <v>6286333.4500000002</v>
      </c>
      <c r="X236" s="68">
        <v>0</v>
      </c>
      <c r="Y236" s="68">
        <f t="shared" si="54"/>
        <v>6286333.4500000002</v>
      </c>
      <c r="Z236" s="68">
        <v>207674155.65000001</v>
      </c>
      <c r="AA236" s="73">
        <f t="shared" si="55"/>
        <v>437669549.51999998</v>
      </c>
    </row>
    <row r="237" spans="1:27" ht="24.9" customHeight="1">
      <c r="A237" s="184"/>
      <c r="B237" s="186"/>
      <c r="C237" s="64">
        <v>10</v>
      </c>
      <c r="D237" s="68" t="s">
        <v>596</v>
      </c>
      <c r="E237" s="68">
        <v>260569741.2789</v>
      </c>
      <c r="F237" s="68">
        <f>-2683868.3352</f>
        <v>-2683868.3352000001</v>
      </c>
      <c r="G237" s="68">
        <v>23234803.4366</v>
      </c>
      <c r="H237" s="68">
        <v>16511149.262399999</v>
      </c>
      <c r="I237" s="68">
        <v>8514136.3414999992</v>
      </c>
      <c r="J237" s="68">
        <v>0</v>
      </c>
      <c r="K237" s="68">
        <f t="shared" si="58"/>
        <v>8514136.3414999992</v>
      </c>
      <c r="L237" s="83">
        <v>255318582.30000001</v>
      </c>
      <c r="M237" s="73">
        <f t="shared" si="48"/>
        <v>561464544.28419995</v>
      </c>
      <c r="N237" s="72"/>
      <c r="O237" s="186"/>
      <c r="P237" s="74">
        <v>14</v>
      </c>
      <c r="Q237" s="186"/>
      <c r="R237" s="68" t="s">
        <v>597</v>
      </c>
      <c r="S237" s="68">
        <v>167703837.84999999</v>
      </c>
      <c r="T237" s="68">
        <v>0</v>
      </c>
      <c r="U237" s="68">
        <v>14954022.25</v>
      </c>
      <c r="V237" s="68">
        <v>13629502.130000001</v>
      </c>
      <c r="W237" s="68">
        <v>5479735.8099999996</v>
      </c>
      <c r="X237" s="68">
        <v>0</v>
      </c>
      <c r="Y237" s="68">
        <f t="shared" si="54"/>
        <v>5479735.8099999996</v>
      </c>
      <c r="Z237" s="68">
        <v>199438876.18000001</v>
      </c>
      <c r="AA237" s="73">
        <f t="shared" si="55"/>
        <v>401205974.22000003</v>
      </c>
    </row>
    <row r="238" spans="1:27" ht="24.9" customHeight="1">
      <c r="A238" s="184"/>
      <c r="B238" s="186"/>
      <c r="C238" s="64">
        <v>11</v>
      </c>
      <c r="D238" s="68" t="s">
        <v>598</v>
      </c>
      <c r="E238" s="68">
        <v>202146114.30790001</v>
      </c>
      <c r="F238" s="68">
        <f>-2082104.9774</f>
        <v>-2082104.9774</v>
      </c>
      <c r="G238" s="68">
        <v>18025213.550799999</v>
      </c>
      <c r="H238" s="68">
        <v>14020246.7576</v>
      </c>
      <c r="I238" s="68">
        <v>6605139.8356999997</v>
      </c>
      <c r="J238" s="68">
        <v>0</v>
      </c>
      <c r="K238" s="68">
        <f t="shared" si="58"/>
        <v>6605139.8356999997</v>
      </c>
      <c r="L238" s="83">
        <v>216983885.78999999</v>
      </c>
      <c r="M238" s="73">
        <f t="shared" si="48"/>
        <v>455698495.26459998</v>
      </c>
      <c r="N238" s="72"/>
      <c r="O238" s="186"/>
      <c r="P238" s="74">
        <v>15</v>
      </c>
      <c r="Q238" s="186"/>
      <c r="R238" s="68" t="s">
        <v>599</v>
      </c>
      <c r="S238" s="68">
        <v>131785240.44</v>
      </c>
      <c r="T238" s="68">
        <v>0</v>
      </c>
      <c r="U238" s="68">
        <v>11751188.539999999</v>
      </c>
      <c r="V238" s="68">
        <v>10764465.75</v>
      </c>
      <c r="W238" s="68">
        <v>4306092.87</v>
      </c>
      <c r="X238" s="68">
        <v>0</v>
      </c>
      <c r="Y238" s="68">
        <f t="shared" si="54"/>
        <v>4306092.87</v>
      </c>
      <c r="Z238" s="68">
        <v>155346303.41</v>
      </c>
      <c r="AA238" s="73">
        <f t="shared" si="55"/>
        <v>313953291.00999999</v>
      </c>
    </row>
    <row r="239" spans="1:27" ht="24.9" customHeight="1">
      <c r="A239" s="184"/>
      <c r="B239" s="186"/>
      <c r="C239" s="64">
        <v>12</v>
      </c>
      <c r="D239" s="68" t="s">
        <v>600</v>
      </c>
      <c r="E239" s="68">
        <v>223052709.2353</v>
      </c>
      <c r="F239" s="68">
        <f>-2297442.9051</f>
        <v>-2297442.9051000001</v>
      </c>
      <c r="G239" s="68">
        <v>19889438.541999999</v>
      </c>
      <c r="H239" s="68">
        <v>15411107.0601</v>
      </c>
      <c r="I239" s="68">
        <v>7288264.4334000004</v>
      </c>
      <c r="J239" s="68">
        <v>0</v>
      </c>
      <c r="K239" s="68">
        <f t="shared" si="58"/>
        <v>7288264.4334000004</v>
      </c>
      <c r="L239" s="83">
        <v>238389062.22</v>
      </c>
      <c r="M239" s="73">
        <f t="shared" si="48"/>
        <v>501733138.58569998</v>
      </c>
      <c r="N239" s="72"/>
      <c r="O239" s="186"/>
      <c r="P239" s="74">
        <v>16</v>
      </c>
      <c r="Q239" s="186"/>
      <c r="R239" s="68" t="s">
        <v>339</v>
      </c>
      <c r="S239" s="68">
        <v>169817754.72999999</v>
      </c>
      <c r="T239" s="68">
        <v>0</v>
      </c>
      <c r="U239" s="68">
        <v>15142518.59</v>
      </c>
      <c r="V239" s="68">
        <v>12504535.16</v>
      </c>
      <c r="W239" s="68">
        <v>5548808.2000000002</v>
      </c>
      <c r="X239" s="68">
        <v>0</v>
      </c>
      <c r="Y239" s="68">
        <f t="shared" si="54"/>
        <v>5548808.2000000002</v>
      </c>
      <c r="Z239" s="68">
        <v>182125766.87</v>
      </c>
      <c r="AA239" s="73">
        <f t="shared" si="55"/>
        <v>385139383.55000001</v>
      </c>
    </row>
    <row r="240" spans="1:27" ht="24.9" customHeight="1">
      <c r="A240" s="184"/>
      <c r="B240" s="187"/>
      <c r="C240" s="64">
        <v>13</v>
      </c>
      <c r="D240" s="68" t="s">
        <v>601</v>
      </c>
      <c r="E240" s="68">
        <v>244298061.51750001</v>
      </c>
      <c r="F240" s="68">
        <f>-2516270.0336</f>
        <v>-2516270.0336000002</v>
      </c>
      <c r="G240" s="68">
        <v>21783870.266100001</v>
      </c>
      <c r="H240" s="68">
        <v>16591491.552300001</v>
      </c>
      <c r="I240" s="68">
        <v>7982457.9534999998</v>
      </c>
      <c r="J240" s="68">
        <v>0</v>
      </c>
      <c r="K240" s="68">
        <f t="shared" si="58"/>
        <v>7982457.9534999998</v>
      </c>
      <c r="L240" s="83">
        <v>256555040.68000001</v>
      </c>
      <c r="M240" s="73">
        <f t="shared" si="48"/>
        <v>544694651.93579996</v>
      </c>
      <c r="N240" s="72"/>
      <c r="O240" s="186"/>
      <c r="P240" s="74">
        <v>17</v>
      </c>
      <c r="Q240" s="186"/>
      <c r="R240" s="68" t="s">
        <v>602</v>
      </c>
      <c r="S240" s="68">
        <v>149717569.13999999</v>
      </c>
      <c r="T240" s="68">
        <v>0</v>
      </c>
      <c r="U240" s="68">
        <v>13350200.5</v>
      </c>
      <c r="V240" s="68">
        <v>11492997.74</v>
      </c>
      <c r="W240" s="68">
        <v>4892033.09</v>
      </c>
      <c r="X240" s="68">
        <v>0</v>
      </c>
      <c r="Y240" s="68">
        <f t="shared" si="54"/>
        <v>4892033.09</v>
      </c>
      <c r="Z240" s="68">
        <v>166558325.03999999</v>
      </c>
      <c r="AA240" s="73">
        <f t="shared" si="55"/>
        <v>346011125.50999999</v>
      </c>
    </row>
    <row r="241" spans="1:27" ht="24.9" customHeight="1">
      <c r="A241" s="64"/>
      <c r="B241" s="177" t="s">
        <v>603</v>
      </c>
      <c r="C241" s="178"/>
      <c r="D241" s="69"/>
      <c r="E241" s="69">
        <f>SUM(E228:E240)</f>
        <v>2756653584.6023998</v>
      </c>
      <c r="F241" s="69">
        <f>SUM(F228:F240)</f>
        <v>-28393531.921300001</v>
      </c>
      <c r="G241" s="69">
        <f t="shared" ref="G241:M241" si="59">SUM(G228:G240)</f>
        <v>245808680.1126</v>
      </c>
      <c r="H241" s="69">
        <f t="shared" si="59"/>
        <v>189299367.54370001</v>
      </c>
      <c r="I241" s="69">
        <f t="shared" si="59"/>
        <v>90073867.941699997</v>
      </c>
      <c r="J241" s="69">
        <f t="shared" si="59"/>
        <v>0</v>
      </c>
      <c r="K241" s="69">
        <f t="shared" si="59"/>
        <v>90073867.941699997</v>
      </c>
      <c r="L241" s="69">
        <f t="shared" si="59"/>
        <v>2929076185.1700001</v>
      </c>
      <c r="M241" s="69">
        <f t="shared" si="59"/>
        <v>6182518153.4490995</v>
      </c>
      <c r="N241" s="72"/>
      <c r="O241" s="186"/>
      <c r="P241" s="74">
        <v>18</v>
      </c>
      <c r="Q241" s="186"/>
      <c r="R241" s="68" t="s">
        <v>604</v>
      </c>
      <c r="S241" s="68">
        <v>156082186.69</v>
      </c>
      <c r="T241" s="68">
        <v>0</v>
      </c>
      <c r="U241" s="68">
        <v>13917728.550000001</v>
      </c>
      <c r="V241" s="68">
        <v>12791330.32</v>
      </c>
      <c r="W241" s="68">
        <v>5099997.46</v>
      </c>
      <c r="X241" s="68">
        <v>0</v>
      </c>
      <c r="Y241" s="68">
        <f t="shared" si="54"/>
        <v>5099997.46</v>
      </c>
      <c r="Z241" s="68">
        <v>186539510.56999999</v>
      </c>
      <c r="AA241" s="73">
        <f t="shared" si="55"/>
        <v>374430753.58999997</v>
      </c>
    </row>
    <row r="242" spans="1:27" ht="24.9" customHeight="1">
      <c r="A242" s="184">
        <v>12</v>
      </c>
      <c r="B242" s="185" t="s">
        <v>605</v>
      </c>
      <c r="C242" s="64">
        <v>1</v>
      </c>
      <c r="D242" s="68" t="s">
        <v>606</v>
      </c>
      <c r="E242" s="68">
        <v>253633307.5447</v>
      </c>
      <c r="F242" s="68">
        <v>0</v>
      </c>
      <c r="G242" s="68">
        <v>22616286.975000001</v>
      </c>
      <c r="H242" s="68">
        <v>19949987.299600001</v>
      </c>
      <c r="I242" s="68">
        <v>8287487.8355999999</v>
      </c>
      <c r="J242" s="68">
        <f>I242/2</f>
        <v>4143743.9177999999</v>
      </c>
      <c r="K242" s="68">
        <f t="shared" ref="K242:K259" si="60">I242-J242</f>
        <v>4143743.9177999999</v>
      </c>
      <c r="L242" s="83">
        <v>276746582.29000002</v>
      </c>
      <c r="M242" s="73">
        <f t="shared" si="48"/>
        <v>577089908.02709997</v>
      </c>
      <c r="N242" s="72"/>
      <c r="O242" s="186"/>
      <c r="P242" s="74">
        <v>19</v>
      </c>
      <c r="Q242" s="186"/>
      <c r="R242" s="68" t="s">
        <v>607</v>
      </c>
      <c r="S242" s="68">
        <v>165399417.68000001</v>
      </c>
      <c r="T242" s="68">
        <v>0</v>
      </c>
      <c r="U242" s="68">
        <v>14748538.869999999</v>
      </c>
      <c r="V242" s="68">
        <v>12702971.289999999</v>
      </c>
      <c r="W242" s="68">
        <v>5404438.7000000002</v>
      </c>
      <c r="X242" s="68">
        <v>0</v>
      </c>
      <c r="Y242" s="68">
        <f t="shared" si="54"/>
        <v>5404438.7000000002</v>
      </c>
      <c r="Z242" s="68">
        <v>185179675.53</v>
      </c>
      <c r="AA242" s="73">
        <f t="shared" si="55"/>
        <v>383435042.06999999</v>
      </c>
    </row>
    <row r="243" spans="1:27" ht="24.9" customHeight="1">
      <c r="A243" s="184"/>
      <c r="B243" s="186"/>
      <c r="C243" s="64">
        <v>2</v>
      </c>
      <c r="D243" s="68" t="s">
        <v>608</v>
      </c>
      <c r="E243" s="68">
        <v>240896451.9562</v>
      </c>
      <c r="F243" s="68">
        <v>0</v>
      </c>
      <c r="G243" s="68">
        <v>21480551.3576</v>
      </c>
      <c r="H243" s="68">
        <v>22217674.6688</v>
      </c>
      <c r="I243" s="68">
        <v>7871310.0993999997</v>
      </c>
      <c r="J243" s="68">
        <f t="shared" ref="J243:J259" si="61">I243/2</f>
        <v>3935655.0496999999</v>
      </c>
      <c r="K243" s="68">
        <f t="shared" si="60"/>
        <v>3935655.0496999999</v>
      </c>
      <c r="L243" s="83">
        <v>311646024.12</v>
      </c>
      <c r="M243" s="73">
        <f t="shared" si="48"/>
        <v>600176357.1523</v>
      </c>
      <c r="N243" s="72"/>
      <c r="O243" s="186"/>
      <c r="P243" s="74">
        <v>20</v>
      </c>
      <c r="Q243" s="186"/>
      <c r="R243" s="68" t="s">
        <v>347</v>
      </c>
      <c r="S243" s="68">
        <v>163687165.88</v>
      </c>
      <c r="T243" s="68">
        <v>0</v>
      </c>
      <c r="U243" s="68">
        <v>14595858.699999999</v>
      </c>
      <c r="V243" s="68">
        <v>13167708.869999999</v>
      </c>
      <c r="W243" s="68">
        <v>5348490.74</v>
      </c>
      <c r="X243" s="68">
        <v>0</v>
      </c>
      <c r="Y243" s="68">
        <f t="shared" si="54"/>
        <v>5348490.74</v>
      </c>
      <c r="Z243" s="68">
        <v>192331932.28999999</v>
      </c>
      <c r="AA243" s="73">
        <f t="shared" si="55"/>
        <v>389131156.48000002</v>
      </c>
    </row>
    <row r="244" spans="1:27" ht="24.9" customHeight="1">
      <c r="A244" s="184"/>
      <c r="B244" s="186"/>
      <c r="C244" s="64">
        <v>3</v>
      </c>
      <c r="D244" s="68" t="s">
        <v>609</v>
      </c>
      <c r="E244" s="68">
        <v>159405594.50549999</v>
      </c>
      <c r="F244" s="68">
        <v>0</v>
      </c>
      <c r="G244" s="68">
        <v>14214074.2699</v>
      </c>
      <c r="H244" s="68">
        <v>15378989.0932</v>
      </c>
      <c r="I244" s="68">
        <v>5208590.0632999996</v>
      </c>
      <c r="J244" s="68">
        <f t="shared" si="61"/>
        <v>2604295.0316499998</v>
      </c>
      <c r="K244" s="68">
        <f t="shared" si="60"/>
        <v>2604295.0316499998</v>
      </c>
      <c r="L244" s="83">
        <v>206399457.65000001</v>
      </c>
      <c r="M244" s="73">
        <f t="shared" si="48"/>
        <v>398002410.55024999</v>
      </c>
      <c r="N244" s="72"/>
      <c r="O244" s="186"/>
      <c r="P244" s="74">
        <v>21</v>
      </c>
      <c r="Q244" s="186"/>
      <c r="R244" s="68" t="s">
        <v>610</v>
      </c>
      <c r="S244" s="68">
        <v>177103344.43000001</v>
      </c>
      <c r="T244" s="68">
        <v>0</v>
      </c>
      <c r="U244" s="68">
        <v>15792169.02</v>
      </c>
      <c r="V244" s="68">
        <v>13870324.939999999</v>
      </c>
      <c r="W244" s="68">
        <v>5786865.4000000004</v>
      </c>
      <c r="X244" s="68">
        <v>0</v>
      </c>
      <c r="Y244" s="68">
        <f t="shared" si="54"/>
        <v>5786865.4000000004</v>
      </c>
      <c r="Z244" s="68">
        <v>203145110.84999999</v>
      </c>
      <c r="AA244" s="73">
        <f t="shared" si="55"/>
        <v>415697814.63999999</v>
      </c>
    </row>
    <row r="245" spans="1:27" ht="24.9" customHeight="1">
      <c r="A245" s="184"/>
      <c r="B245" s="186"/>
      <c r="C245" s="64">
        <v>4</v>
      </c>
      <c r="D245" s="68" t="s">
        <v>611</v>
      </c>
      <c r="E245" s="68">
        <v>164112756.1776</v>
      </c>
      <c r="F245" s="68">
        <v>0</v>
      </c>
      <c r="G245" s="68">
        <v>14633808.256100001</v>
      </c>
      <c r="H245" s="68">
        <v>15788163.3969</v>
      </c>
      <c r="I245" s="68">
        <v>5362396.9330000002</v>
      </c>
      <c r="J245" s="68">
        <f t="shared" si="61"/>
        <v>2681198.4665000001</v>
      </c>
      <c r="K245" s="68">
        <f t="shared" si="60"/>
        <v>2681198.4665000001</v>
      </c>
      <c r="L245" s="83">
        <v>212696602.03999999</v>
      </c>
      <c r="M245" s="73">
        <f t="shared" si="48"/>
        <v>409912528.33710003</v>
      </c>
      <c r="N245" s="72"/>
      <c r="O245" s="186"/>
      <c r="P245" s="74">
        <v>22</v>
      </c>
      <c r="Q245" s="186"/>
      <c r="R245" s="68" t="s">
        <v>612</v>
      </c>
      <c r="S245" s="68">
        <v>160750658.53</v>
      </c>
      <c r="T245" s="68">
        <v>0</v>
      </c>
      <c r="U245" s="68">
        <v>14334012.59</v>
      </c>
      <c r="V245" s="68">
        <v>12691951.92</v>
      </c>
      <c r="W245" s="68">
        <v>5252540.1399999997</v>
      </c>
      <c r="X245" s="68">
        <v>0</v>
      </c>
      <c r="Y245" s="68">
        <f t="shared" si="54"/>
        <v>5252540.1399999997</v>
      </c>
      <c r="Z245" s="68">
        <v>185010088.71000001</v>
      </c>
      <c r="AA245" s="73">
        <f t="shared" si="55"/>
        <v>378039251.88999999</v>
      </c>
    </row>
    <row r="246" spans="1:27" ht="24.9" customHeight="1">
      <c r="A246" s="184"/>
      <c r="B246" s="186"/>
      <c r="C246" s="64">
        <v>5</v>
      </c>
      <c r="D246" s="68" t="s">
        <v>613</v>
      </c>
      <c r="E246" s="68">
        <v>196499572.23179999</v>
      </c>
      <c r="F246" s="68">
        <v>0</v>
      </c>
      <c r="G246" s="68">
        <v>17521715.736400001</v>
      </c>
      <c r="H246" s="68">
        <v>17198380.477499999</v>
      </c>
      <c r="I246" s="68">
        <v>6420638.6391000003</v>
      </c>
      <c r="J246" s="68">
        <f t="shared" si="61"/>
        <v>3210319.3195500001</v>
      </c>
      <c r="K246" s="68">
        <f t="shared" si="60"/>
        <v>3210319.3195500001</v>
      </c>
      <c r="L246" s="83">
        <v>234399677.00999999</v>
      </c>
      <c r="M246" s="73">
        <f t="shared" si="48"/>
        <v>468829664.77525002</v>
      </c>
      <c r="N246" s="72"/>
      <c r="O246" s="186"/>
      <c r="P246" s="74">
        <v>23</v>
      </c>
      <c r="Q246" s="186"/>
      <c r="R246" s="68" t="s">
        <v>614</v>
      </c>
      <c r="S246" s="68">
        <v>197665492.91999999</v>
      </c>
      <c r="T246" s="68">
        <v>0</v>
      </c>
      <c r="U246" s="68">
        <v>17625679.989999998</v>
      </c>
      <c r="V246" s="68">
        <v>15263138.41</v>
      </c>
      <c r="W246" s="68">
        <v>6458735.1900000004</v>
      </c>
      <c r="X246" s="68">
        <v>0</v>
      </c>
      <c r="Y246" s="68">
        <f t="shared" si="54"/>
        <v>6458735.1900000004</v>
      </c>
      <c r="Z246" s="68">
        <v>224580346.31999999</v>
      </c>
      <c r="AA246" s="73">
        <f t="shared" si="55"/>
        <v>461593392.82999998</v>
      </c>
    </row>
    <row r="247" spans="1:27" ht="24.9" customHeight="1">
      <c r="A247" s="184"/>
      <c r="B247" s="186"/>
      <c r="C247" s="64">
        <v>6</v>
      </c>
      <c r="D247" s="68" t="s">
        <v>615</v>
      </c>
      <c r="E247" s="68">
        <v>167017532.5255</v>
      </c>
      <c r="F247" s="68">
        <v>0</v>
      </c>
      <c r="G247" s="68">
        <v>14892824.929099999</v>
      </c>
      <c r="H247" s="68">
        <v>15977533.3226</v>
      </c>
      <c r="I247" s="68">
        <v>5457310.7237</v>
      </c>
      <c r="J247" s="68">
        <f t="shared" si="61"/>
        <v>2728655.36185</v>
      </c>
      <c r="K247" s="68">
        <f t="shared" si="60"/>
        <v>2728655.36185</v>
      </c>
      <c r="L247" s="83">
        <v>215610982.91999999</v>
      </c>
      <c r="M247" s="73">
        <f t="shared" si="48"/>
        <v>416227529.05905002</v>
      </c>
      <c r="N247" s="72"/>
      <c r="O247" s="186"/>
      <c r="P247" s="74">
        <v>24</v>
      </c>
      <c r="Q247" s="186"/>
      <c r="R247" s="68" t="s">
        <v>616</v>
      </c>
      <c r="S247" s="68">
        <v>163916779.56999999</v>
      </c>
      <c r="T247" s="68">
        <v>0</v>
      </c>
      <c r="U247" s="68">
        <v>14616333.17</v>
      </c>
      <c r="V247" s="68">
        <v>13080661.68</v>
      </c>
      <c r="W247" s="68">
        <v>5355993.3899999997</v>
      </c>
      <c r="X247" s="68">
        <v>0</v>
      </c>
      <c r="Y247" s="68">
        <f t="shared" si="54"/>
        <v>5355993.3899999997</v>
      </c>
      <c r="Z247" s="68">
        <v>190992286.16</v>
      </c>
      <c r="AA247" s="73">
        <f t="shared" si="55"/>
        <v>387962053.97000003</v>
      </c>
    </row>
    <row r="248" spans="1:27" ht="24.9" customHeight="1">
      <c r="A248" s="184"/>
      <c r="B248" s="186"/>
      <c r="C248" s="64">
        <v>7</v>
      </c>
      <c r="D248" s="68" t="s">
        <v>617</v>
      </c>
      <c r="E248" s="68">
        <v>167171152.3998</v>
      </c>
      <c r="F248" s="68">
        <v>0</v>
      </c>
      <c r="G248" s="68">
        <v>14906523.095100001</v>
      </c>
      <c r="H248" s="68">
        <v>15066044.7963</v>
      </c>
      <c r="I248" s="68">
        <v>5462330.2648999998</v>
      </c>
      <c r="J248" s="68">
        <f t="shared" si="61"/>
        <v>2731165.1324499999</v>
      </c>
      <c r="K248" s="68">
        <f t="shared" si="60"/>
        <v>2731165.1324499999</v>
      </c>
      <c r="L248" s="83">
        <v>201583281.72999999</v>
      </c>
      <c r="M248" s="73">
        <f t="shared" si="48"/>
        <v>401458167.15364999</v>
      </c>
      <c r="N248" s="72"/>
      <c r="O248" s="186"/>
      <c r="P248" s="74">
        <v>25</v>
      </c>
      <c r="Q248" s="186"/>
      <c r="R248" s="68" t="s">
        <v>618</v>
      </c>
      <c r="S248" s="68">
        <v>215958317.36000001</v>
      </c>
      <c r="T248" s="68">
        <v>0</v>
      </c>
      <c r="U248" s="68">
        <v>19256837.07</v>
      </c>
      <c r="V248" s="68">
        <v>13593703.75</v>
      </c>
      <c r="W248" s="68">
        <v>7056454.6299999999</v>
      </c>
      <c r="X248" s="68">
        <v>0</v>
      </c>
      <c r="Y248" s="68">
        <f t="shared" si="54"/>
        <v>7056454.6299999999</v>
      </c>
      <c r="Z248" s="68">
        <v>198887943.34</v>
      </c>
      <c r="AA248" s="73">
        <f t="shared" si="55"/>
        <v>454753256.14999998</v>
      </c>
    </row>
    <row r="249" spans="1:27" ht="24.9" customHeight="1">
      <c r="A249" s="184"/>
      <c r="B249" s="186"/>
      <c r="C249" s="64">
        <v>8</v>
      </c>
      <c r="D249" s="68" t="s">
        <v>619</v>
      </c>
      <c r="E249" s="68">
        <v>193932473.49720001</v>
      </c>
      <c r="F249" s="68">
        <v>0</v>
      </c>
      <c r="G249" s="68">
        <v>17292809.516399998</v>
      </c>
      <c r="H249" s="68">
        <v>16565058.181399999</v>
      </c>
      <c r="I249" s="68">
        <v>6336758.4903999995</v>
      </c>
      <c r="J249" s="68">
        <f t="shared" si="61"/>
        <v>3168379.2451999998</v>
      </c>
      <c r="K249" s="68">
        <f t="shared" si="60"/>
        <v>3168379.2451999998</v>
      </c>
      <c r="L249" s="83">
        <v>224652921.38</v>
      </c>
      <c r="M249" s="73">
        <f t="shared" si="48"/>
        <v>455611641.82020003</v>
      </c>
      <c r="N249" s="72"/>
      <c r="O249" s="186"/>
      <c r="P249" s="74">
        <v>26</v>
      </c>
      <c r="Q249" s="186"/>
      <c r="R249" s="68" t="s">
        <v>620</v>
      </c>
      <c r="S249" s="68">
        <v>147818432.83000001</v>
      </c>
      <c r="T249" s="68">
        <v>0</v>
      </c>
      <c r="U249" s="68">
        <v>13180855.970000001</v>
      </c>
      <c r="V249" s="68">
        <v>11916981.15</v>
      </c>
      <c r="W249" s="68">
        <v>4829978.67</v>
      </c>
      <c r="X249" s="68">
        <v>0</v>
      </c>
      <c r="Y249" s="68">
        <f t="shared" si="54"/>
        <v>4829978.67</v>
      </c>
      <c r="Z249" s="68">
        <v>173083379.77000001</v>
      </c>
      <c r="AA249" s="73">
        <f t="shared" si="55"/>
        <v>350829628.38999999</v>
      </c>
    </row>
    <row r="250" spans="1:27" ht="24.9" customHeight="1">
      <c r="A250" s="184"/>
      <c r="B250" s="186"/>
      <c r="C250" s="64">
        <v>9</v>
      </c>
      <c r="D250" s="68" t="s">
        <v>621</v>
      </c>
      <c r="E250" s="68">
        <v>213446490.6036</v>
      </c>
      <c r="F250" s="68">
        <v>0</v>
      </c>
      <c r="G250" s="68">
        <v>19032859.4144</v>
      </c>
      <c r="H250" s="68">
        <v>18069668.7071</v>
      </c>
      <c r="I250" s="68">
        <v>6974380.5005000001</v>
      </c>
      <c r="J250" s="68">
        <f t="shared" si="61"/>
        <v>3487190.25025</v>
      </c>
      <c r="K250" s="68">
        <f t="shared" si="60"/>
        <v>3487190.25025</v>
      </c>
      <c r="L250" s="83">
        <v>247808700.36000001</v>
      </c>
      <c r="M250" s="73">
        <f t="shared" si="48"/>
        <v>501844909.33534998</v>
      </c>
      <c r="N250" s="72"/>
      <c r="O250" s="186"/>
      <c r="P250" s="74">
        <v>27</v>
      </c>
      <c r="Q250" s="186"/>
      <c r="R250" s="68" t="s">
        <v>622</v>
      </c>
      <c r="S250" s="68">
        <v>178793442.62</v>
      </c>
      <c r="T250" s="68">
        <v>0</v>
      </c>
      <c r="U250" s="68">
        <v>15942873.779999999</v>
      </c>
      <c r="V250" s="68">
        <v>13525226.23</v>
      </c>
      <c r="W250" s="68">
        <v>5842089.4900000002</v>
      </c>
      <c r="X250" s="68">
        <v>0</v>
      </c>
      <c r="Y250" s="68">
        <f t="shared" si="54"/>
        <v>5842089.4900000002</v>
      </c>
      <c r="Z250" s="68">
        <v>197834082.40000001</v>
      </c>
      <c r="AA250" s="73">
        <f t="shared" si="55"/>
        <v>411937714.51999998</v>
      </c>
    </row>
    <row r="251" spans="1:27" ht="24.9" customHeight="1">
      <c r="A251" s="184"/>
      <c r="B251" s="186"/>
      <c r="C251" s="64">
        <v>10</v>
      </c>
      <c r="D251" s="68" t="s">
        <v>623</v>
      </c>
      <c r="E251" s="68">
        <v>155313643.99439999</v>
      </c>
      <c r="F251" s="68">
        <v>0</v>
      </c>
      <c r="G251" s="68">
        <v>13849198.1898</v>
      </c>
      <c r="H251" s="68">
        <v>14339116.153000001</v>
      </c>
      <c r="I251" s="68">
        <v>5074885.2654999997</v>
      </c>
      <c r="J251" s="68">
        <f t="shared" si="61"/>
        <v>2537442.6327499999</v>
      </c>
      <c r="K251" s="68">
        <f t="shared" si="60"/>
        <v>2537442.6327499999</v>
      </c>
      <c r="L251" s="83">
        <v>190395935.43000001</v>
      </c>
      <c r="M251" s="73">
        <f t="shared" si="48"/>
        <v>376435336.39995003</v>
      </c>
      <c r="N251" s="72"/>
      <c r="O251" s="186"/>
      <c r="P251" s="74">
        <v>28</v>
      </c>
      <c r="Q251" s="186"/>
      <c r="R251" s="68" t="s">
        <v>624</v>
      </c>
      <c r="S251" s="68">
        <v>179366717.84999999</v>
      </c>
      <c r="T251" s="68">
        <v>0</v>
      </c>
      <c r="U251" s="68">
        <v>15993992.289999999</v>
      </c>
      <c r="V251" s="68">
        <v>14016608.539999999</v>
      </c>
      <c r="W251" s="68">
        <v>5860821.3099999996</v>
      </c>
      <c r="X251" s="68">
        <v>0</v>
      </c>
      <c r="Y251" s="68">
        <f t="shared" si="54"/>
        <v>5860821.3099999996</v>
      </c>
      <c r="Z251" s="68">
        <v>205396398.30000001</v>
      </c>
      <c r="AA251" s="73">
        <f t="shared" si="55"/>
        <v>420634538.29000002</v>
      </c>
    </row>
    <row r="252" spans="1:27" ht="24.9" customHeight="1">
      <c r="A252" s="184"/>
      <c r="B252" s="186"/>
      <c r="C252" s="64">
        <v>11</v>
      </c>
      <c r="D252" s="68" t="s">
        <v>625</v>
      </c>
      <c r="E252" s="68">
        <v>266500892.00940001</v>
      </c>
      <c r="F252" s="68">
        <v>0</v>
      </c>
      <c r="G252" s="68">
        <v>23763679.5858</v>
      </c>
      <c r="H252" s="68">
        <v>23127414.088599999</v>
      </c>
      <c r="I252" s="68">
        <v>8707937.1479000002</v>
      </c>
      <c r="J252" s="68">
        <f t="shared" si="61"/>
        <v>4353968.5739500001</v>
      </c>
      <c r="K252" s="68">
        <f t="shared" si="60"/>
        <v>4353968.5739500001</v>
      </c>
      <c r="L252" s="83">
        <v>325646806.76999998</v>
      </c>
      <c r="M252" s="73">
        <f t="shared" si="48"/>
        <v>643392761.02775002</v>
      </c>
      <c r="N252" s="72"/>
      <c r="O252" s="186"/>
      <c r="P252" s="74">
        <v>29</v>
      </c>
      <c r="Q252" s="186"/>
      <c r="R252" s="68" t="s">
        <v>626</v>
      </c>
      <c r="S252" s="68">
        <v>158062542.27000001</v>
      </c>
      <c r="T252" s="68">
        <v>0</v>
      </c>
      <c r="U252" s="68">
        <v>14094315.33</v>
      </c>
      <c r="V252" s="68">
        <v>12689036.74</v>
      </c>
      <c r="W252" s="68">
        <v>5164705.7300000004</v>
      </c>
      <c r="X252" s="68">
        <v>0</v>
      </c>
      <c r="Y252" s="68">
        <f t="shared" si="54"/>
        <v>5164705.7300000004</v>
      </c>
      <c r="Z252" s="68">
        <v>184965224.47</v>
      </c>
      <c r="AA252" s="73">
        <f t="shared" si="55"/>
        <v>374975824.54000002</v>
      </c>
    </row>
    <row r="253" spans="1:27" ht="24.9" customHeight="1">
      <c r="A253" s="184"/>
      <c r="B253" s="186"/>
      <c r="C253" s="64">
        <v>12</v>
      </c>
      <c r="D253" s="68" t="s">
        <v>627</v>
      </c>
      <c r="E253" s="68">
        <v>274271816.39340001</v>
      </c>
      <c r="F253" s="68">
        <v>0</v>
      </c>
      <c r="G253" s="68">
        <v>24456606.936900001</v>
      </c>
      <c r="H253" s="68">
        <v>23231340.163899999</v>
      </c>
      <c r="I253" s="68">
        <v>8961852.6998999994</v>
      </c>
      <c r="J253" s="68">
        <f t="shared" si="61"/>
        <v>4480926.3499499997</v>
      </c>
      <c r="K253" s="68">
        <f t="shared" si="60"/>
        <v>4480926.3499499997</v>
      </c>
      <c r="L253" s="83">
        <v>327246216.83999997</v>
      </c>
      <c r="M253" s="73">
        <f t="shared" si="48"/>
        <v>653686906.68414998</v>
      </c>
      <c r="N253" s="72"/>
      <c r="O253" s="187"/>
      <c r="P253" s="74">
        <v>30</v>
      </c>
      <c r="Q253" s="187"/>
      <c r="R253" s="68" t="s">
        <v>628</v>
      </c>
      <c r="S253" s="68">
        <v>175856412.78999999</v>
      </c>
      <c r="T253" s="68">
        <v>0</v>
      </c>
      <c r="U253" s="68">
        <v>15680981.08</v>
      </c>
      <c r="V253" s="68">
        <v>14252067.42</v>
      </c>
      <c r="W253" s="68">
        <v>5746121.8099999996</v>
      </c>
      <c r="X253" s="68">
        <v>0</v>
      </c>
      <c r="Y253" s="68">
        <f t="shared" si="54"/>
        <v>5746121.8099999996</v>
      </c>
      <c r="Z253" s="68">
        <v>209020082.78</v>
      </c>
      <c r="AA253" s="73">
        <f t="shared" si="55"/>
        <v>420555665.88</v>
      </c>
    </row>
    <row r="254" spans="1:27" ht="24.9" customHeight="1">
      <c r="A254" s="184"/>
      <c r="B254" s="186"/>
      <c r="C254" s="64">
        <v>13</v>
      </c>
      <c r="D254" s="68" t="s">
        <v>629</v>
      </c>
      <c r="E254" s="68">
        <v>214976243.51589999</v>
      </c>
      <c r="F254" s="68">
        <v>0</v>
      </c>
      <c r="G254" s="68">
        <v>19169266.305100001</v>
      </c>
      <c r="H254" s="68">
        <v>17635540.4846</v>
      </c>
      <c r="I254" s="68">
        <v>7024365.2947000004</v>
      </c>
      <c r="J254" s="68">
        <f t="shared" si="61"/>
        <v>3512182.6473500002</v>
      </c>
      <c r="K254" s="68">
        <f t="shared" si="60"/>
        <v>3512182.6473500002</v>
      </c>
      <c r="L254" s="83">
        <v>241127518.09</v>
      </c>
      <c r="M254" s="73">
        <f t="shared" si="48"/>
        <v>496420751.04294997</v>
      </c>
      <c r="N254" s="72"/>
      <c r="O254" s="64"/>
      <c r="P254" s="178" t="s">
        <v>630</v>
      </c>
      <c r="Q254" s="179"/>
      <c r="R254" s="69"/>
      <c r="S254" s="69">
        <f>SUM(S224:S253)</f>
        <v>5011599750.2200003</v>
      </c>
      <c r="T254" s="69">
        <f t="shared" ref="T254:AA254" si="62">SUM(T224:T253)</f>
        <v>0</v>
      </c>
      <c r="U254" s="69">
        <f t="shared" si="62"/>
        <v>446880495.5</v>
      </c>
      <c r="V254" s="69">
        <f t="shared" si="62"/>
        <v>390326898.62</v>
      </c>
      <c r="W254" s="69">
        <f t="shared" si="62"/>
        <v>163754407.41999999</v>
      </c>
      <c r="X254" s="69">
        <f t="shared" si="62"/>
        <v>0</v>
      </c>
      <c r="Y254" s="69">
        <f t="shared" si="62"/>
        <v>163754407.41999999</v>
      </c>
      <c r="Z254" s="69">
        <f t="shared" si="62"/>
        <v>5697558305.2799997</v>
      </c>
      <c r="AA254" s="69">
        <f t="shared" si="62"/>
        <v>11710119857.040001</v>
      </c>
    </row>
    <row r="255" spans="1:27" ht="24.9" customHeight="1">
      <c r="A255" s="184"/>
      <c r="B255" s="186"/>
      <c r="C255" s="64">
        <v>14</v>
      </c>
      <c r="D255" s="68" t="s">
        <v>631</v>
      </c>
      <c r="E255" s="68">
        <v>205017514.4998</v>
      </c>
      <c r="F255" s="68">
        <v>0</v>
      </c>
      <c r="G255" s="68">
        <v>18281254.097600002</v>
      </c>
      <c r="H255" s="68">
        <v>16793987.064800002</v>
      </c>
      <c r="I255" s="68">
        <v>6698963.0579000004</v>
      </c>
      <c r="J255" s="68">
        <f t="shared" si="61"/>
        <v>3349481.5289500002</v>
      </c>
      <c r="K255" s="68">
        <f t="shared" si="60"/>
        <v>3349481.5289500002</v>
      </c>
      <c r="L255" s="83">
        <v>228176109.96000001</v>
      </c>
      <c r="M255" s="73">
        <f t="shared" si="48"/>
        <v>471618347.15114999</v>
      </c>
      <c r="N255" s="72"/>
      <c r="O255" s="185">
        <v>30</v>
      </c>
      <c r="P255" s="74">
        <v>1</v>
      </c>
      <c r="Q255" s="185" t="s">
        <v>117</v>
      </c>
      <c r="R255" s="68" t="s">
        <v>632</v>
      </c>
      <c r="S255" s="84">
        <v>173076141.22</v>
      </c>
      <c r="T255" s="68">
        <v>0</v>
      </c>
      <c r="U255" s="68">
        <v>15433066.41</v>
      </c>
      <c r="V255" s="68">
        <v>14771623.789999999</v>
      </c>
      <c r="W255" s="68">
        <v>5655276.2300000004</v>
      </c>
      <c r="X255" s="68">
        <v>0</v>
      </c>
      <c r="Y255" s="68">
        <f t="shared" si="54"/>
        <v>5655276.2300000004</v>
      </c>
      <c r="Z255" s="68">
        <v>256930890.13999999</v>
      </c>
      <c r="AA255" s="73">
        <f t="shared" si="55"/>
        <v>465866997.79000002</v>
      </c>
    </row>
    <row r="256" spans="1:27" ht="24.9" customHeight="1">
      <c r="A256" s="184"/>
      <c r="B256" s="186"/>
      <c r="C256" s="64">
        <v>15</v>
      </c>
      <c r="D256" s="68" t="s">
        <v>633</v>
      </c>
      <c r="E256" s="68">
        <v>223759748.20019999</v>
      </c>
      <c r="F256" s="68">
        <v>0</v>
      </c>
      <c r="G256" s="68">
        <v>19952484.662799999</v>
      </c>
      <c r="H256" s="68">
        <v>16254883.303099999</v>
      </c>
      <c r="I256" s="68">
        <v>7311366.9858999997</v>
      </c>
      <c r="J256" s="68">
        <f t="shared" si="61"/>
        <v>3655683.4929499999</v>
      </c>
      <c r="K256" s="68">
        <f t="shared" si="60"/>
        <v>3655683.4929499999</v>
      </c>
      <c r="L256" s="83">
        <v>219879366.49000001</v>
      </c>
      <c r="M256" s="73">
        <f t="shared" si="48"/>
        <v>483502166.14905</v>
      </c>
      <c r="N256" s="72"/>
      <c r="O256" s="186"/>
      <c r="P256" s="74">
        <v>2</v>
      </c>
      <c r="Q256" s="186"/>
      <c r="R256" s="68" t="s">
        <v>634</v>
      </c>
      <c r="S256" s="84">
        <v>200993031.94999999</v>
      </c>
      <c r="T256" s="68">
        <v>0</v>
      </c>
      <c r="U256" s="68">
        <v>17922394.079999998</v>
      </c>
      <c r="V256" s="68">
        <v>17021732.640000001</v>
      </c>
      <c r="W256" s="68">
        <v>6567462.7800000003</v>
      </c>
      <c r="X256" s="68">
        <v>0</v>
      </c>
      <c r="Y256" s="68">
        <f t="shared" si="54"/>
        <v>6567462.7800000003</v>
      </c>
      <c r="Z256" s="68">
        <v>291559800.62</v>
      </c>
      <c r="AA256" s="73">
        <f t="shared" si="55"/>
        <v>534064422.06999999</v>
      </c>
    </row>
    <row r="257" spans="1:27" ht="24.9" customHeight="1">
      <c r="A257" s="184"/>
      <c r="B257" s="186"/>
      <c r="C257" s="64">
        <v>16</v>
      </c>
      <c r="D257" s="68" t="s">
        <v>635</v>
      </c>
      <c r="E257" s="68">
        <v>196283781.62549999</v>
      </c>
      <c r="F257" s="68">
        <v>0</v>
      </c>
      <c r="G257" s="68">
        <v>17502473.853999998</v>
      </c>
      <c r="H257" s="68">
        <v>16809612.415800001</v>
      </c>
      <c r="I257" s="68">
        <v>6413587.6644000001</v>
      </c>
      <c r="J257" s="68">
        <f t="shared" si="61"/>
        <v>3206793.8322000001</v>
      </c>
      <c r="K257" s="68">
        <f t="shared" si="60"/>
        <v>3206793.8322000001</v>
      </c>
      <c r="L257" s="83">
        <v>228416582.28</v>
      </c>
      <c r="M257" s="73">
        <f t="shared" si="48"/>
        <v>462219244.00749999</v>
      </c>
      <c r="N257" s="72"/>
      <c r="O257" s="186"/>
      <c r="P257" s="74">
        <v>3</v>
      </c>
      <c r="Q257" s="186"/>
      <c r="R257" s="68" t="s">
        <v>636</v>
      </c>
      <c r="S257" s="84">
        <v>200211022.19</v>
      </c>
      <c r="T257" s="68">
        <v>0</v>
      </c>
      <c r="U257" s="68">
        <v>17852662.870000001</v>
      </c>
      <c r="V257" s="68">
        <v>15807357.18</v>
      </c>
      <c r="W257" s="68">
        <v>6541910.5599999996</v>
      </c>
      <c r="X257" s="68">
        <v>0</v>
      </c>
      <c r="Y257" s="68">
        <f t="shared" si="54"/>
        <v>6541910.5599999996</v>
      </c>
      <c r="Z257" s="68">
        <v>272870705.13999999</v>
      </c>
      <c r="AA257" s="73">
        <f t="shared" si="55"/>
        <v>513283657.94</v>
      </c>
    </row>
    <row r="258" spans="1:27" ht="24.9" customHeight="1">
      <c r="A258" s="184"/>
      <c r="B258" s="186"/>
      <c r="C258" s="64">
        <v>17</v>
      </c>
      <c r="D258" s="68" t="s">
        <v>637</v>
      </c>
      <c r="E258" s="68">
        <v>160979353.74540001</v>
      </c>
      <c r="F258" s="68">
        <v>0</v>
      </c>
      <c r="G258" s="68">
        <v>14354405.1711</v>
      </c>
      <c r="H258" s="68">
        <v>15148048.737400001</v>
      </c>
      <c r="I258" s="68">
        <v>5260012.7675000001</v>
      </c>
      <c r="J258" s="68">
        <f t="shared" si="61"/>
        <v>2630006.38375</v>
      </c>
      <c r="K258" s="68">
        <f t="shared" si="60"/>
        <v>2630006.38375</v>
      </c>
      <c r="L258" s="83">
        <v>202845312.74000001</v>
      </c>
      <c r="M258" s="73">
        <f t="shared" si="48"/>
        <v>395957126.77765</v>
      </c>
      <c r="N258" s="72"/>
      <c r="O258" s="186"/>
      <c r="P258" s="74">
        <v>4</v>
      </c>
      <c r="Q258" s="186"/>
      <c r="R258" s="68" t="s">
        <v>638</v>
      </c>
      <c r="S258" s="84">
        <v>214502554.34999999</v>
      </c>
      <c r="T258" s="68">
        <v>0</v>
      </c>
      <c r="U258" s="68">
        <v>19127027.809999999</v>
      </c>
      <c r="V258" s="68">
        <v>14090026.16</v>
      </c>
      <c r="W258" s="68">
        <v>7008887.46</v>
      </c>
      <c r="X258" s="68">
        <v>0</v>
      </c>
      <c r="Y258" s="68">
        <f t="shared" si="54"/>
        <v>7008887.46</v>
      </c>
      <c r="Z258" s="68">
        <v>246441182.74000001</v>
      </c>
      <c r="AA258" s="73">
        <f t="shared" si="55"/>
        <v>501169678.51999998</v>
      </c>
    </row>
    <row r="259" spans="1:27" ht="24.9" customHeight="1">
      <c r="A259" s="184"/>
      <c r="B259" s="187"/>
      <c r="C259" s="64">
        <v>18</v>
      </c>
      <c r="D259" s="68" t="s">
        <v>639</v>
      </c>
      <c r="E259" s="68">
        <v>200322565.14050001</v>
      </c>
      <c r="F259" s="68">
        <v>0</v>
      </c>
      <c r="G259" s="68">
        <v>17862609.073899999</v>
      </c>
      <c r="H259" s="68">
        <v>15830929.049799999</v>
      </c>
      <c r="I259" s="68">
        <v>6545555.2264</v>
      </c>
      <c r="J259" s="68">
        <f t="shared" si="61"/>
        <v>3272777.6132</v>
      </c>
      <c r="K259" s="68">
        <f t="shared" si="60"/>
        <v>3272777.6132</v>
      </c>
      <c r="L259" s="83">
        <v>213354760.41</v>
      </c>
      <c r="M259" s="73">
        <f t="shared" si="48"/>
        <v>450643641.28740001</v>
      </c>
      <c r="N259" s="72"/>
      <c r="O259" s="186"/>
      <c r="P259" s="74">
        <v>5</v>
      </c>
      <c r="Q259" s="186"/>
      <c r="R259" s="68" t="s">
        <v>640</v>
      </c>
      <c r="S259" s="84">
        <v>217634359.34</v>
      </c>
      <c r="T259" s="68">
        <v>0</v>
      </c>
      <c r="U259" s="68">
        <v>19406288.449999999</v>
      </c>
      <c r="V259" s="68">
        <v>19068595.32</v>
      </c>
      <c r="W259" s="68">
        <v>7111219.4299999997</v>
      </c>
      <c r="X259" s="68">
        <v>0</v>
      </c>
      <c r="Y259" s="68">
        <f t="shared" si="54"/>
        <v>7111219.4299999997</v>
      </c>
      <c r="Z259" s="68">
        <v>323060776.44999999</v>
      </c>
      <c r="AA259" s="73">
        <f t="shared" si="55"/>
        <v>586281238.99000001</v>
      </c>
    </row>
    <row r="260" spans="1:27" ht="24.9" customHeight="1">
      <c r="A260" s="64"/>
      <c r="B260" s="177" t="s">
        <v>605</v>
      </c>
      <c r="C260" s="178"/>
      <c r="D260" s="69"/>
      <c r="E260" s="69">
        <f t="shared" ref="E260:M260" si="63">SUM(E242:E259)</f>
        <v>3653540890.5664001</v>
      </c>
      <c r="F260" s="69">
        <f t="shared" si="63"/>
        <v>0</v>
      </c>
      <c r="G260" s="69">
        <f t="shared" si="63"/>
        <v>325783431.42699999</v>
      </c>
      <c r="H260" s="69">
        <f t="shared" si="63"/>
        <v>315382371.40439999</v>
      </c>
      <c r="I260" s="69">
        <f t="shared" si="63"/>
        <v>119379729.66</v>
      </c>
      <c r="J260" s="69">
        <f t="shared" si="63"/>
        <v>59689864.829999998</v>
      </c>
      <c r="K260" s="69">
        <f t="shared" si="63"/>
        <v>59689864.829999998</v>
      </c>
      <c r="L260" s="69">
        <f t="shared" si="63"/>
        <v>4308632838.5100002</v>
      </c>
      <c r="M260" s="69">
        <f t="shared" si="63"/>
        <v>8663029396.7378006</v>
      </c>
      <c r="N260" s="72"/>
      <c r="O260" s="186"/>
      <c r="P260" s="74">
        <v>6</v>
      </c>
      <c r="Q260" s="186"/>
      <c r="R260" s="68" t="s">
        <v>641</v>
      </c>
      <c r="S260" s="84">
        <v>223683821.61000001</v>
      </c>
      <c r="T260" s="68">
        <v>0</v>
      </c>
      <c r="U260" s="68">
        <v>19945714.350000001</v>
      </c>
      <c r="V260" s="68">
        <v>19803861.370000001</v>
      </c>
      <c r="W260" s="68">
        <v>7308886.0800000001</v>
      </c>
      <c r="X260" s="68">
        <v>0</v>
      </c>
      <c r="Y260" s="68">
        <f t="shared" si="54"/>
        <v>7308886.0800000001</v>
      </c>
      <c r="Z260" s="68">
        <v>334376434.47000003</v>
      </c>
      <c r="AA260" s="73">
        <f t="shared" si="55"/>
        <v>605118717.88</v>
      </c>
    </row>
    <row r="261" spans="1:27" ht="24.9" customHeight="1">
      <c r="A261" s="184">
        <v>13</v>
      </c>
      <c r="B261" s="185" t="s">
        <v>642</v>
      </c>
      <c r="C261" s="64">
        <v>1</v>
      </c>
      <c r="D261" s="68" t="s">
        <v>643</v>
      </c>
      <c r="E261" s="68">
        <v>235383276.53600001</v>
      </c>
      <c r="F261" s="68">
        <v>0</v>
      </c>
      <c r="G261" s="68">
        <v>20988945.745299999</v>
      </c>
      <c r="H261" s="68">
        <v>18734312.111200001</v>
      </c>
      <c r="I261" s="68">
        <v>7691166.6684999997</v>
      </c>
      <c r="J261" s="68">
        <v>0</v>
      </c>
      <c r="K261" s="68">
        <f t="shared" ref="K261:K276" si="64">I261-J261</f>
        <v>7691166.6684999997</v>
      </c>
      <c r="L261" s="83">
        <v>278777726.5</v>
      </c>
      <c r="M261" s="73">
        <f t="shared" si="48"/>
        <v>561575427.56099999</v>
      </c>
      <c r="N261" s="72"/>
      <c r="O261" s="186"/>
      <c r="P261" s="74">
        <v>7</v>
      </c>
      <c r="Q261" s="186"/>
      <c r="R261" s="68" t="s">
        <v>644</v>
      </c>
      <c r="S261" s="84">
        <v>242504654.80000001</v>
      </c>
      <c r="T261" s="68">
        <v>0</v>
      </c>
      <c r="U261" s="68">
        <v>21623953.57</v>
      </c>
      <c r="V261" s="68">
        <v>20491959.850000001</v>
      </c>
      <c r="W261" s="68">
        <v>7923858.25</v>
      </c>
      <c r="X261" s="68">
        <v>0</v>
      </c>
      <c r="Y261" s="68">
        <f t="shared" si="54"/>
        <v>7923858.25</v>
      </c>
      <c r="Z261" s="68">
        <v>344966189.13</v>
      </c>
      <c r="AA261" s="73">
        <f t="shared" si="55"/>
        <v>637510615.60000002</v>
      </c>
    </row>
    <row r="262" spans="1:27" ht="24.9" customHeight="1">
      <c r="A262" s="184"/>
      <c r="B262" s="186"/>
      <c r="C262" s="64">
        <v>2</v>
      </c>
      <c r="D262" s="68" t="s">
        <v>645</v>
      </c>
      <c r="E262" s="68">
        <v>179110767.76769999</v>
      </c>
      <c r="F262" s="68">
        <v>0</v>
      </c>
      <c r="G262" s="68">
        <v>15971169.4153</v>
      </c>
      <c r="H262" s="68">
        <v>14057551.2677</v>
      </c>
      <c r="I262" s="68">
        <v>5852458.1155000003</v>
      </c>
      <c r="J262" s="68">
        <v>0</v>
      </c>
      <c r="K262" s="68">
        <f t="shared" si="64"/>
        <v>5852458.1155000003</v>
      </c>
      <c r="L262" s="83">
        <v>206802927.31</v>
      </c>
      <c r="M262" s="73">
        <f t="shared" si="48"/>
        <v>421794873.87620002</v>
      </c>
      <c r="N262" s="72"/>
      <c r="O262" s="186"/>
      <c r="P262" s="74">
        <v>8</v>
      </c>
      <c r="Q262" s="186"/>
      <c r="R262" s="68" t="s">
        <v>646</v>
      </c>
      <c r="S262" s="84">
        <v>178474526.31999999</v>
      </c>
      <c r="T262" s="68">
        <v>0</v>
      </c>
      <c r="U262" s="68">
        <v>15914436.26</v>
      </c>
      <c r="V262" s="68">
        <v>15315625.050000001</v>
      </c>
      <c r="W262" s="68">
        <v>5831668.8799999999</v>
      </c>
      <c r="X262" s="68">
        <v>0</v>
      </c>
      <c r="Y262" s="68">
        <f t="shared" si="54"/>
        <v>5831668.8799999999</v>
      </c>
      <c r="Z262" s="68">
        <v>265303005.53</v>
      </c>
      <c r="AA262" s="73">
        <f t="shared" si="55"/>
        <v>480839262.04000002</v>
      </c>
    </row>
    <row r="263" spans="1:27" ht="24.9" customHeight="1">
      <c r="A263" s="184"/>
      <c r="B263" s="186"/>
      <c r="C263" s="64">
        <v>3</v>
      </c>
      <c r="D263" s="68" t="s">
        <v>647</v>
      </c>
      <c r="E263" s="68">
        <v>170779598.66530001</v>
      </c>
      <c r="F263" s="68">
        <v>0</v>
      </c>
      <c r="G263" s="68">
        <v>15228285.4736</v>
      </c>
      <c r="H263" s="68">
        <v>12271946.789799999</v>
      </c>
      <c r="I263" s="68">
        <v>5580236.5241999999</v>
      </c>
      <c r="J263" s="68">
        <v>0</v>
      </c>
      <c r="K263" s="68">
        <f t="shared" si="64"/>
        <v>5580236.5241999999</v>
      </c>
      <c r="L263" s="83">
        <v>179322684.46000001</v>
      </c>
      <c r="M263" s="73">
        <f t="shared" ref="M263:M326" si="65">E263+F263+G263+H263+K263+L263</f>
        <v>383182751.91289997</v>
      </c>
      <c r="N263" s="72"/>
      <c r="O263" s="186"/>
      <c r="P263" s="74">
        <v>9</v>
      </c>
      <c r="Q263" s="186"/>
      <c r="R263" s="68" t="s">
        <v>648</v>
      </c>
      <c r="S263" s="84">
        <v>211811597.40000001</v>
      </c>
      <c r="T263" s="68">
        <v>0</v>
      </c>
      <c r="U263" s="68">
        <v>18887077.239999998</v>
      </c>
      <c r="V263" s="68">
        <v>18615955.719999999</v>
      </c>
      <c r="W263" s="68">
        <v>6920960.2400000002</v>
      </c>
      <c r="X263" s="68">
        <v>0</v>
      </c>
      <c r="Y263" s="68">
        <f t="shared" si="54"/>
        <v>6920960.2400000002</v>
      </c>
      <c r="Z263" s="68">
        <v>316094706.26999998</v>
      </c>
      <c r="AA263" s="73">
        <f t="shared" si="55"/>
        <v>572330296.87</v>
      </c>
    </row>
    <row r="264" spans="1:27" ht="24.9" customHeight="1">
      <c r="A264" s="184"/>
      <c r="B264" s="186"/>
      <c r="C264" s="64">
        <v>4</v>
      </c>
      <c r="D264" s="68" t="s">
        <v>649</v>
      </c>
      <c r="E264" s="68">
        <v>176339207.0201</v>
      </c>
      <c r="F264" s="68">
        <v>0</v>
      </c>
      <c r="G264" s="68">
        <v>15724031.475</v>
      </c>
      <c r="H264" s="68">
        <v>13759095.4027</v>
      </c>
      <c r="I264" s="68">
        <v>5761897.1547999997</v>
      </c>
      <c r="J264" s="68">
        <v>0</v>
      </c>
      <c r="K264" s="68">
        <f t="shared" si="64"/>
        <v>5761897.1547999997</v>
      </c>
      <c r="L264" s="83">
        <v>202209726.66</v>
      </c>
      <c r="M264" s="73">
        <f t="shared" si="65"/>
        <v>413793957.71259999</v>
      </c>
      <c r="N264" s="72"/>
      <c r="O264" s="186"/>
      <c r="P264" s="74">
        <v>10</v>
      </c>
      <c r="Q264" s="186"/>
      <c r="R264" s="68" t="s">
        <v>650</v>
      </c>
      <c r="S264" s="84">
        <v>221757009.28</v>
      </c>
      <c r="T264" s="68">
        <v>0</v>
      </c>
      <c r="U264" s="68">
        <v>19773901.969999999</v>
      </c>
      <c r="V264" s="68">
        <v>19098096.91</v>
      </c>
      <c r="W264" s="68">
        <v>7245927.3399999999</v>
      </c>
      <c r="X264" s="68">
        <v>0</v>
      </c>
      <c r="Y264" s="68">
        <f t="shared" si="54"/>
        <v>7245927.3399999999</v>
      </c>
      <c r="Z264" s="68">
        <v>323514802.54000002</v>
      </c>
      <c r="AA264" s="73">
        <f t="shared" si="55"/>
        <v>591389738.03999996</v>
      </c>
    </row>
    <row r="265" spans="1:27" ht="24.9" customHeight="1">
      <c r="A265" s="184"/>
      <c r="B265" s="186"/>
      <c r="C265" s="64">
        <v>5</v>
      </c>
      <c r="D265" s="68" t="s">
        <v>651</v>
      </c>
      <c r="E265" s="68">
        <v>186777583.61739999</v>
      </c>
      <c r="F265" s="68">
        <v>0</v>
      </c>
      <c r="G265" s="68">
        <v>16654813.488299999</v>
      </c>
      <c r="H265" s="68">
        <v>14555580.179400001</v>
      </c>
      <c r="I265" s="68">
        <v>6102971.9132000003</v>
      </c>
      <c r="J265" s="68">
        <v>0</v>
      </c>
      <c r="K265" s="68">
        <f t="shared" si="64"/>
        <v>6102971.9132000003</v>
      </c>
      <c r="L265" s="83">
        <v>214467533.66999999</v>
      </c>
      <c r="M265" s="73">
        <f t="shared" si="65"/>
        <v>438558482.86830002</v>
      </c>
      <c r="N265" s="72"/>
      <c r="O265" s="186"/>
      <c r="P265" s="74">
        <v>11</v>
      </c>
      <c r="Q265" s="186"/>
      <c r="R265" s="68" t="s">
        <v>652</v>
      </c>
      <c r="S265" s="84">
        <v>160382605.34999999</v>
      </c>
      <c r="T265" s="68">
        <v>0</v>
      </c>
      <c r="U265" s="68">
        <v>14301193.58</v>
      </c>
      <c r="V265" s="68">
        <v>13862263.34</v>
      </c>
      <c r="W265" s="68">
        <v>5240513.97</v>
      </c>
      <c r="X265" s="68">
        <v>0</v>
      </c>
      <c r="Y265" s="68">
        <f t="shared" si="54"/>
        <v>5240513.97</v>
      </c>
      <c r="Z265" s="68">
        <v>242935939.84999999</v>
      </c>
      <c r="AA265" s="73">
        <f t="shared" si="55"/>
        <v>436722516.08999997</v>
      </c>
    </row>
    <row r="266" spans="1:27" ht="24.9" customHeight="1">
      <c r="A266" s="184"/>
      <c r="B266" s="186"/>
      <c r="C266" s="64">
        <v>6</v>
      </c>
      <c r="D266" s="68" t="s">
        <v>653</v>
      </c>
      <c r="E266" s="68">
        <v>190402612.36320001</v>
      </c>
      <c r="F266" s="68">
        <v>0</v>
      </c>
      <c r="G266" s="68">
        <v>16978054.513799999</v>
      </c>
      <c r="H266" s="68">
        <v>14981633.3605</v>
      </c>
      <c r="I266" s="68">
        <v>6221420.0062999995</v>
      </c>
      <c r="J266" s="68">
        <v>0</v>
      </c>
      <c r="K266" s="68">
        <f t="shared" si="64"/>
        <v>6221420.0062999995</v>
      </c>
      <c r="L266" s="83">
        <v>221024442.00999999</v>
      </c>
      <c r="M266" s="73">
        <f t="shared" si="65"/>
        <v>449608162.25379997</v>
      </c>
      <c r="N266" s="72"/>
      <c r="O266" s="186"/>
      <c r="P266" s="74">
        <v>12</v>
      </c>
      <c r="Q266" s="186"/>
      <c r="R266" s="68" t="s">
        <v>654</v>
      </c>
      <c r="S266" s="84">
        <v>166065991.38</v>
      </c>
      <c r="T266" s="68">
        <v>0</v>
      </c>
      <c r="U266" s="68">
        <v>14914434.390000001</v>
      </c>
      <c r="V266" s="68">
        <v>13807253.939999999</v>
      </c>
      <c r="W266" s="68">
        <v>5465229.2699999996</v>
      </c>
      <c r="X266" s="68">
        <v>0</v>
      </c>
      <c r="Y266" s="68">
        <f t="shared" si="54"/>
        <v>5465229.2699999996</v>
      </c>
      <c r="Z266" s="68">
        <v>242089351.68000001</v>
      </c>
      <c r="AA266" s="73">
        <f t="shared" si="55"/>
        <v>442342260.66000003</v>
      </c>
    </row>
    <row r="267" spans="1:27" ht="24.9" customHeight="1">
      <c r="A267" s="184"/>
      <c r="B267" s="186"/>
      <c r="C267" s="64">
        <v>7</v>
      </c>
      <c r="D267" s="68" t="s">
        <v>655</v>
      </c>
      <c r="E267" s="68">
        <v>156892934.9007</v>
      </c>
      <c r="F267" s="68">
        <v>0</v>
      </c>
      <c r="G267" s="68">
        <v>13990022.3453</v>
      </c>
      <c r="H267" s="68">
        <v>12474347.558599999</v>
      </c>
      <c r="I267" s="68">
        <v>5126488.7174000004</v>
      </c>
      <c r="J267" s="68">
        <v>0</v>
      </c>
      <c r="K267" s="68">
        <f t="shared" si="64"/>
        <v>5126488.7174000004</v>
      </c>
      <c r="L267" s="83">
        <v>182437608.47999999</v>
      </c>
      <c r="M267" s="73">
        <f t="shared" si="65"/>
        <v>370921402.00199997</v>
      </c>
      <c r="N267" s="72"/>
      <c r="O267" s="186"/>
      <c r="P267" s="74">
        <v>13</v>
      </c>
      <c r="Q267" s="186"/>
      <c r="R267" s="68" t="s">
        <v>656</v>
      </c>
      <c r="S267" s="84">
        <v>167259874.63</v>
      </c>
      <c r="T267" s="68">
        <v>0</v>
      </c>
      <c r="U267" s="68">
        <v>14620667.52</v>
      </c>
      <c r="V267" s="68">
        <v>13870484.140000001</v>
      </c>
      <c r="W267" s="68">
        <v>5357581.66</v>
      </c>
      <c r="X267" s="68">
        <v>0</v>
      </c>
      <c r="Y267" s="68">
        <f t="shared" si="54"/>
        <v>5357581.66</v>
      </c>
      <c r="Z267" s="68">
        <v>243062457</v>
      </c>
      <c r="AA267" s="73">
        <f t="shared" si="55"/>
        <v>444171064.94999999</v>
      </c>
    </row>
    <row r="268" spans="1:27" ht="24.9" customHeight="1">
      <c r="A268" s="184"/>
      <c r="B268" s="186"/>
      <c r="C268" s="64">
        <v>8</v>
      </c>
      <c r="D268" s="68" t="s">
        <v>657</v>
      </c>
      <c r="E268" s="68">
        <v>193279544.95609999</v>
      </c>
      <c r="F268" s="68">
        <v>0</v>
      </c>
      <c r="G268" s="68">
        <v>17234588.380600002</v>
      </c>
      <c r="H268" s="68">
        <v>14375917.794600001</v>
      </c>
      <c r="I268" s="68">
        <v>6315424.0000999998</v>
      </c>
      <c r="J268" s="68">
        <v>0</v>
      </c>
      <c r="K268" s="68">
        <f t="shared" si="64"/>
        <v>6315424.0000999998</v>
      </c>
      <c r="L268" s="83">
        <v>211702550.71000001</v>
      </c>
      <c r="M268" s="73">
        <f t="shared" si="65"/>
        <v>442908025.84140003</v>
      </c>
      <c r="N268" s="72"/>
      <c r="O268" s="186"/>
      <c r="P268" s="74">
        <v>14</v>
      </c>
      <c r="Q268" s="186"/>
      <c r="R268" s="68" t="s">
        <v>658</v>
      </c>
      <c r="S268" s="84">
        <v>163965387.63</v>
      </c>
      <c r="T268" s="68">
        <v>0</v>
      </c>
      <c r="U268" s="68">
        <v>21715550.530000001</v>
      </c>
      <c r="V268" s="68">
        <v>18964494.329999998</v>
      </c>
      <c r="W268" s="68">
        <v>7957422.9500000002</v>
      </c>
      <c r="X268" s="68">
        <v>0</v>
      </c>
      <c r="Y268" s="68">
        <f t="shared" si="54"/>
        <v>7957422.9500000002</v>
      </c>
      <c r="Z268" s="68">
        <v>260473818.99000001</v>
      </c>
      <c r="AA268" s="73">
        <f t="shared" si="55"/>
        <v>473076674.43000001</v>
      </c>
    </row>
    <row r="269" spans="1:27" ht="24.9" customHeight="1">
      <c r="A269" s="184"/>
      <c r="B269" s="186"/>
      <c r="C269" s="64">
        <v>9</v>
      </c>
      <c r="D269" s="68" t="s">
        <v>659</v>
      </c>
      <c r="E269" s="68">
        <v>206801430.62419999</v>
      </c>
      <c r="F269" s="68">
        <v>0</v>
      </c>
      <c r="G269" s="68">
        <v>18440324.526500002</v>
      </c>
      <c r="H269" s="68">
        <v>16191810.966</v>
      </c>
      <c r="I269" s="68">
        <v>6757252.6545000002</v>
      </c>
      <c r="J269" s="68">
        <v>0</v>
      </c>
      <c r="K269" s="68">
        <f t="shared" si="64"/>
        <v>6757252.6545000002</v>
      </c>
      <c r="L269" s="83">
        <v>239648932.99000001</v>
      </c>
      <c r="M269" s="73">
        <f t="shared" si="65"/>
        <v>487839751.76120001</v>
      </c>
      <c r="N269" s="72"/>
      <c r="O269" s="186"/>
      <c r="P269" s="74">
        <v>15</v>
      </c>
      <c r="Q269" s="186"/>
      <c r="R269" s="68" t="s">
        <v>660</v>
      </c>
      <c r="S269" s="84">
        <v>195906775.83000001</v>
      </c>
      <c r="T269" s="68">
        <v>0</v>
      </c>
      <c r="U269" s="68">
        <v>14807976.74</v>
      </c>
      <c r="V269" s="68">
        <v>14306740.439999999</v>
      </c>
      <c r="W269" s="68">
        <v>5426219.04</v>
      </c>
      <c r="X269" s="68">
        <v>0</v>
      </c>
      <c r="Y269" s="68">
        <f t="shared" si="54"/>
        <v>5426219.04</v>
      </c>
      <c r="Z269" s="68">
        <v>249776390.16</v>
      </c>
      <c r="AA269" s="73">
        <f t="shared" si="55"/>
        <v>480224102.20999998</v>
      </c>
    </row>
    <row r="270" spans="1:27" ht="24.9" customHeight="1">
      <c r="A270" s="184"/>
      <c r="B270" s="186"/>
      <c r="C270" s="64">
        <v>10</v>
      </c>
      <c r="D270" s="68" t="s">
        <v>661</v>
      </c>
      <c r="E270" s="68">
        <v>180583062.836</v>
      </c>
      <c r="F270" s="68">
        <v>0</v>
      </c>
      <c r="G270" s="68">
        <v>16102452.8343</v>
      </c>
      <c r="H270" s="68">
        <v>14033122.0809</v>
      </c>
      <c r="I270" s="68">
        <v>5900565.4700999996</v>
      </c>
      <c r="J270" s="68">
        <v>0</v>
      </c>
      <c r="K270" s="68">
        <f t="shared" si="64"/>
        <v>5900565.4700999996</v>
      </c>
      <c r="L270" s="83">
        <v>206426965</v>
      </c>
      <c r="M270" s="73">
        <f t="shared" si="65"/>
        <v>423046168.22130001</v>
      </c>
      <c r="N270" s="72"/>
      <c r="O270" s="186"/>
      <c r="P270" s="74">
        <v>16</v>
      </c>
      <c r="Q270" s="186"/>
      <c r="R270" s="68" t="s">
        <v>662</v>
      </c>
      <c r="S270" s="84">
        <v>174262686.25</v>
      </c>
      <c r="T270" s="68">
        <v>0</v>
      </c>
      <c r="U270" s="68">
        <v>15538869.710000001</v>
      </c>
      <c r="V270" s="68">
        <v>14432880.17</v>
      </c>
      <c r="W270" s="68">
        <v>5694046.6799999997</v>
      </c>
      <c r="X270" s="68">
        <v>0</v>
      </c>
      <c r="Y270" s="68">
        <f t="shared" si="54"/>
        <v>5694046.6799999997</v>
      </c>
      <c r="Z270" s="68">
        <v>251717665.72999999</v>
      </c>
      <c r="AA270" s="73">
        <f t="shared" si="55"/>
        <v>461646148.54000002</v>
      </c>
    </row>
    <row r="271" spans="1:27" ht="24.9" customHeight="1">
      <c r="A271" s="184"/>
      <c r="B271" s="186"/>
      <c r="C271" s="64">
        <v>11</v>
      </c>
      <c r="D271" s="68" t="s">
        <v>663</v>
      </c>
      <c r="E271" s="68">
        <v>193524526.7744</v>
      </c>
      <c r="F271" s="68">
        <v>0</v>
      </c>
      <c r="G271" s="68">
        <v>17256433.220899999</v>
      </c>
      <c r="H271" s="68">
        <v>14647670.634400001</v>
      </c>
      <c r="I271" s="68">
        <v>6323428.7998000002</v>
      </c>
      <c r="J271" s="68">
        <v>0</v>
      </c>
      <c r="K271" s="68">
        <f t="shared" si="64"/>
        <v>6323428.7998000002</v>
      </c>
      <c r="L271" s="83">
        <v>215884794.94</v>
      </c>
      <c r="M271" s="73">
        <f t="shared" si="65"/>
        <v>447636854.36949998</v>
      </c>
      <c r="N271" s="72"/>
      <c r="O271" s="186"/>
      <c r="P271" s="74">
        <v>17</v>
      </c>
      <c r="Q271" s="186"/>
      <c r="R271" s="68" t="s">
        <v>664</v>
      </c>
      <c r="S271" s="84">
        <v>227677138.72</v>
      </c>
      <c r="T271" s="68">
        <v>0</v>
      </c>
      <c r="U271" s="68">
        <v>20301795.359999999</v>
      </c>
      <c r="V271" s="68">
        <v>18350091.539999999</v>
      </c>
      <c r="W271" s="68">
        <v>7439368.0199999996</v>
      </c>
      <c r="X271" s="68">
        <v>0</v>
      </c>
      <c r="Y271" s="68">
        <f t="shared" si="54"/>
        <v>7439368.0199999996</v>
      </c>
      <c r="Z271" s="68">
        <v>312003087.79000002</v>
      </c>
      <c r="AA271" s="73">
        <f t="shared" si="55"/>
        <v>585771481.42999995</v>
      </c>
    </row>
    <row r="272" spans="1:27" ht="24.9" customHeight="1">
      <c r="A272" s="184"/>
      <c r="B272" s="186"/>
      <c r="C272" s="64">
        <v>12</v>
      </c>
      <c r="D272" s="68" t="s">
        <v>665</v>
      </c>
      <c r="E272" s="68">
        <v>135807827.39120001</v>
      </c>
      <c r="F272" s="68">
        <v>0</v>
      </c>
      <c r="G272" s="68">
        <v>12109879.5244</v>
      </c>
      <c r="H272" s="68">
        <v>11006439.116699999</v>
      </c>
      <c r="I272" s="68">
        <v>4437531.2073999997</v>
      </c>
      <c r="J272" s="68">
        <v>0</v>
      </c>
      <c r="K272" s="68">
        <f t="shared" si="64"/>
        <v>4437531.2073999997</v>
      </c>
      <c r="L272" s="83">
        <v>159846670.25</v>
      </c>
      <c r="M272" s="73">
        <f t="shared" si="65"/>
        <v>323208347.48970002</v>
      </c>
      <c r="N272" s="72"/>
      <c r="O272" s="186"/>
      <c r="P272" s="74">
        <v>18</v>
      </c>
      <c r="Q272" s="186"/>
      <c r="R272" s="68" t="s">
        <v>666</v>
      </c>
      <c r="S272" s="84">
        <v>196866772.19999999</v>
      </c>
      <c r="T272" s="68">
        <v>0</v>
      </c>
      <c r="U272" s="68">
        <v>17554458.68</v>
      </c>
      <c r="V272" s="68">
        <v>14610676.84</v>
      </c>
      <c r="W272" s="68">
        <v>6432636.9299999997</v>
      </c>
      <c r="X272" s="68">
        <v>0</v>
      </c>
      <c r="Y272" s="68">
        <f t="shared" ref="Y272:Y335" si="66">W272-X272</f>
        <v>6432636.9299999997</v>
      </c>
      <c r="Z272" s="68">
        <v>254453935.58000001</v>
      </c>
      <c r="AA272" s="73">
        <f t="shared" si="55"/>
        <v>489918480.23000002</v>
      </c>
    </row>
    <row r="273" spans="1:27" ht="24.9" customHeight="1">
      <c r="A273" s="184"/>
      <c r="B273" s="186"/>
      <c r="C273" s="64">
        <v>13</v>
      </c>
      <c r="D273" s="68" t="s">
        <v>667</v>
      </c>
      <c r="E273" s="68">
        <v>172127256.98539999</v>
      </c>
      <c r="F273" s="68">
        <v>0</v>
      </c>
      <c r="G273" s="68">
        <v>15348455.1295</v>
      </c>
      <c r="H273" s="68">
        <v>13502384.8784</v>
      </c>
      <c r="I273" s="68">
        <v>5624271.3635</v>
      </c>
      <c r="J273" s="68">
        <v>0</v>
      </c>
      <c r="K273" s="68">
        <f t="shared" si="64"/>
        <v>5624271.3635</v>
      </c>
      <c r="L273" s="83">
        <v>198258981.88999999</v>
      </c>
      <c r="M273" s="73">
        <f t="shared" si="65"/>
        <v>404861350.24680001</v>
      </c>
      <c r="N273" s="72"/>
      <c r="O273" s="186"/>
      <c r="P273" s="74">
        <v>19</v>
      </c>
      <c r="Q273" s="186"/>
      <c r="R273" s="68" t="s">
        <v>668</v>
      </c>
      <c r="S273" s="84">
        <v>180726575.27000001</v>
      </c>
      <c r="T273" s="68">
        <v>0</v>
      </c>
      <c r="U273" s="68">
        <v>16115249.73</v>
      </c>
      <c r="V273" s="68">
        <v>13862292.49</v>
      </c>
      <c r="W273" s="68">
        <v>5905254.75</v>
      </c>
      <c r="X273" s="68">
        <v>0</v>
      </c>
      <c r="Y273" s="68">
        <f t="shared" si="66"/>
        <v>5905254.75</v>
      </c>
      <c r="Z273" s="68">
        <v>242936388.49000001</v>
      </c>
      <c r="AA273" s="73">
        <f t="shared" si="55"/>
        <v>459545760.73000002</v>
      </c>
    </row>
    <row r="274" spans="1:27" ht="24.9" customHeight="1">
      <c r="A274" s="184"/>
      <c r="B274" s="186"/>
      <c r="C274" s="64">
        <v>14</v>
      </c>
      <c r="D274" s="68" t="s">
        <v>669</v>
      </c>
      <c r="E274" s="68">
        <v>167968170.16060001</v>
      </c>
      <c r="F274" s="68">
        <v>0</v>
      </c>
      <c r="G274" s="68">
        <v>14977592.556</v>
      </c>
      <c r="H274" s="68">
        <v>13053593.3134</v>
      </c>
      <c r="I274" s="68">
        <v>5488372.8815000001</v>
      </c>
      <c r="J274" s="68">
        <v>0</v>
      </c>
      <c r="K274" s="68">
        <f t="shared" si="64"/>
        <v>5488372.8815000001</v>
      </c>
      <c r="L274" s="83">
        <v>191352132.50999999</v>
      </c>
      <c r="M274" s="73">
        <f t="shared" si="65"/>
        <v>392839861.42150003</v>
      </c>
      <c r="N274" s="72"/>
      <c r="O274" s="186"/>
      <c r="P274" s="74">
        <v>20</v>
      </c>
      <c r="Q274" s="186"/>
      <c r="R274" s="68" t="s">
        <v>670</v>
      </c>
      <c r="S274" s="84">
        <v>163185792.30000001</v>
      </c>
      <c r="T274" s="68">
        <v>0</v>
      </c>
      <c r="U274" s="68">
        <v>14551151.6</v>
      </c>
      <c r="V274" s="68">
        <v>13243662.689999999</v>
      </c>
      <c r="W274" s="68">
        <v>5332108.32</v>
      </c>
      <c r="X274" s="68">
        <v>0</v>
      </c>
      <c r="Y274" s="68">
        <f t="shared" si="66"/>
        <v>5332108.32</v>
      </c>
      <c r="Z274" s="68">
        <v>286910968.31999999</v>
      </c>
      <c r="AA274" s="73">
        <f t="shared" si="55"/>
        <v>483223683.23000002</v>
      </c>
    </row>
    <row r="275" spans="1:27" ht="24.9" customHeight="1">
      <c r="A275" s="184"/>
      <c r="B275" s="186"/>
      <c r="C275" s="64">
        <v>15</v>
      </c>
      <c r="D275" s="68" t="s">
        <v>671</v>
      </c>
      <c r="E275" s="68">
        <v>180148128.21779999</v>
      </c>
      <c r="F275" s="68">
        <v>0</v>
      </c>
      <c r="G275" s="68">
        <v>16063670.048800001</v>
      </c>
      <c r="H275" s="68">
        <v>14008080.706800001</v>
      </c>
      <c r="I275" s="68">
        <v>5886353.9479999999</v>
      </c>
      <c r="J275" s="68">
        <v>0</v>
      </c>
      <c r="K275" s="68">
        <f t="shared" si="64"/>
        <v>5886353.9479999999</v>
      </c>
      <c r="L275" s="83">
        <v>206041581.19999999</v>
      </c>
      <c r="M275" s="73">
        <f t="shared" si="65"/>
        <v>422147814.1214</v>
      </c>
      <c r="N275" s="72"/>
      <c r="O275" s="186"/>
      <c r="P275" s="74">
        <v>21</v>
      </c>
      <c r="Q275" s="186"/>
      <c r="R275" s="68" t="s">
        <v>672</v>
      </c>
      <c r="S275" s="84">
        <v>201533492.40000001</v>
      </c>
      <c r="T275" s="68">
        <v>0</v>
      </c>
      <c r="U275" s="68">
        <v>17970586.530000001</v>
      </c>
      <c r="V275" s="68">
        <v>16719661.949999999</v>
      </c>
      <c r="W275" s="68">
        <v>6585122.3700000001</v>
      </c>
      <c r="X275" s="68">
        <v>0</v>
      </c>
      <c r="Y275" s="68">
        <f t="shared" si="66"/>
        <v>6585122.3700000001</v>
      </c>
      <c r="Z275" s="68">
        <v>263114976.66</v>
      </c>
      <c r="AA275" s="73">
        <f t="shared" si="55"/>
        <v>505923839.91000003</v>
      </c>
    </row>
    <row r="276" spans="1:27" ht="24.9" customHeight="1">
      <c r="A276" s="184"/>
      <c r="B276" s="187"/>
      <c r="C276" s="64">
        <v>16</v>
      </c>
      <c r="D276" s="68" t="s">
        <v>673</v>
      </c>
      <c r="E276" s="68">
        <v>175118031.5772</v>
      </c>
      <c r="F276" s="68">
        <v>0</v>
      </c>
      <c r="G276" s="68">
        <v>15615140.1998</v>
      </c>
      <c r="H276" s="68">
        <v>13649922.007999999</v>
      </c>
      <c r="I276" s="68">
        <v>5721995.1533000004</v>
      </c>
      <c r="J276" s="68">
        <v>0</v>
      </c>
      <c r="K276" s="68">
        <f t="shared" si="64"/>
        <v>5721995.1533000004</v>
      </c>
      <c r="L276" s="83">
        <v>200529560.96000001</v>
      </c>
      <c r="M276" s="73">
        <f t="shared" si="65"/>
        <v>410634649.89829999</v>
      </c>
      <c r="N276" s="72"/>
      <c r="O276" s="186"/>
      <c r="P276" s="74">
        <v>22</v>
      </c>
      <c r="Q276" s="186"/>
      <c r="R276" s="68" t="s">
        <v>674</v>
      </c>
      <c r="S276" s="84">
        <v>186673345.52000001</v>
      </c>
      <c r="T276" s="68">
        <v>0</v>
      </c>
      <c r="U276" s="68">
        <v>16645518.66</v>
      </c>
      <c r="V276" s="68">
        <v>15173451.85</v>
      </c>
      <c r="W276" s="68">
        <v>6099565.9299999997</v>
      </c>
      <c r="X276" s="68">
        <v>0</v>
      </c>
      <c r="Y276" s="68">
        <f t="shared" si="66"/>
        <v>6099565.9299999997</v>
      </c>
      <c r="Z276" s="68">
        <v>285889409.62</v>
      </c>
      <c r="AA276" s="73">
        <f t="shared" si="55"/>
        <v>510481291.57999998</v>
      </c>
    </row>
    <row r="277" spans="1:27" ht="24.9" customHeight="1">
      <c r="A277" s="64"/>
      <c r="B277" s="177" t="s">
        <v>675</v>
      </c>
      <c r="C277" s="178"/>
      <c r="D277" s="69"/>
      <c r="E277" s="69">
        <f t="shared" ref="E277:M277" si="67">SUM(E261:E276)</f>
        <v>2901043960.3933001</v>
      </c>
      <c r="F277" s="69">
        <f t="shared" si="67"/>
        <v>0</v>
      </c>
      <c r="G277" s="69">
        <f t="shared" si="67"/>
        <v>258683858.87740001</v>
      </c>
      <c r="H277" s="69">
        <f t="shared" si="67"/>
        <v>225303408.16909999</v>
      </c>
      <c r="I277" s="69">
        <f t="shared" si="67"/>
        <v>94791834.578099996</v>
      </c>
      <c r="J277" s="69">
        <f t="shared" si="67"/>
        <v>0</v>
      </c>
      <c r="K277" s="69">
        <f t="shared" si="67"/>
        <v>94791834.578099996</v>
      </c>
      <c r="L277" s="69">
        <f t="shared" si="67"/>
        <v>3314734819.54</v>
      </c>
      <c r="M277" s="69">
        <f t="shared" si="67"/>
        <v>6794557881.5579004</v>
      </c>
      <c r="N277" s="72"/>
      <c r="O277" s="186"/>
      <c r="P277" s="74">
        <v>23</v>
      </c>
      <c r="Q277" s="186"/>
      <c r="R277" s="68" t="s">
        <v>676</v>
      </c>
      <c r="S277" s="84">
        <v>193253807.41</v>
      </c>
      <c r="T277" s="68">
        <v>0</v>
      </c>
      <c r="U277" s="68">
        <v>17232293.379999999</v>
      </c>
      <c r="V277" s="68">
        <v>16653283.359999999</v>
      </c>
      <c r="W277" s="68">
        <v>6314583.0199999996</v>
      </c>
      <c r="X277" s="68">
        <v>0</v>
      </c>
      <c r="Y277" s="68">
        <f t="shared" si="66"/>
        <v>6314583.0199999996</v>
      </c>
      <c r="Z277" s="68">
        <v>241965077.75</v>
      </c>
      <c r="AA277" s="73">
        <f t="shared" si="55"/>
        <v>475419044.92000002</v>
      </c>
    </row>
    <row r="278" spans="1:27" ht="24.9" customHeight="1">
      <c r="A278" s="184">
        <v>14</v>
      </c>
      <c r="B278" s="185" t="s">
        <v>101</v>
      </c>
      <c r="C278" s="64">
        <v>1</v>
      </c>
      <c r="D278" s="68" t="s">
        <v>677</v>
      </c>
      <c r="E278" s="68">
        <v>219365491.23809999</v>
      </c>
      <c r="F278" s="68">
        <v>0</v>
      </c>
      <c r="G278" s="68">
        <v>19560652.148899999</v>
      </c>
      <c r="H278" s="68">
        <v>17260394.938700002</v>
      </c>
      <c r="I278" s="68">
        <v>7167784.3015999999</v>
      </c>
      <c r="J278" s="68">
        <v>0</v>
      </c>
      <c r="K278" s="68">
        <f t="shared" ref="K278:K294" si="68">I278-J278</f>
        <v>7167784.3015999999</v>
      </c>
      <c r="L278" s="83">
        <v>231035393.59999999</v>
      </c>
      <c r="M278" s="73">
        <f t="shared" si="65"/>
        <v>494389716.22729999</v>
      </c>
      <c r="N278" s="72"/>
      <c r="O278" s="186"/>
      <c r="P278" s="74">
        <v>24</v>
      </c>
      <c r="Q278" s="186"/>
      <c r="R278" s="68" t="s">
        <v>678</v>
      </c>
      <c r="S278" s="84">
        <v>165439352.74000001</v>
      </c>
      <c r="T278" s="68">
        <v>0</v>
      </c>
      <c r="U278" s="68">
        <v>14752099.85</v>
      </c>
      <c r="V278" s="68">
        <v>13799178.9</v>
      </c>
      <c r="W278" s="68">
        <v>5405743.5800000001</v>
      </c>
      <c r="X278" s="68">
        <v>0</v>
      </c>
      <c r="Y278" s="68">
        <f t="shared" si="66"/>
        <v>5405743.5800000001</v>
      </c>
      <c r="Z278" s="68">
        <v>225979501.22999999</v>
      </c>
      <c r="AA278" s="73">
        <f t="shared" si="55"/>
        <v>425375876.30000001</v>
      </c>
    </row>
    <row r="279" spans="1:27" ht="24.9" customHeight="1">
      <c r="A279" s="184"/>
      <c r="B279" s="186"/>
      <c r="C279" s="64">
        <v>2</v>
      </c>
      <c r="D279" s="68" t="s">
        <v>679</v>
      </c>
      <c r="E279" s="68">
        <v>184831191.53029999</v>
      </c>
      <c r="F279" s="68">
        <v>0</v>
      </c>
      <c r="G279" s="68">
        <v>16481255.2029</v>
      </c>
      <c r="H279" s="68">
        <v>15382700.005799999</v>
      </c>
      <c r="I279" s="68">
        <v>6039373.4019999998</v>
      </c>
      <c r="J279" s="68">
        <v>0</v>
      </c>
      <c r="K279" s="68">
        <f t="shared" si="68"/>
        <v>6039373.4019999998</v>
      </c>
      <c r="L279" s="83">
        <v>202137889.47999999</v>
      </c>
      <c r="M279" s="73">
        <f t="shared" si="65"/>
        <v>424872409.62099999</v>
      </c>
      <c r="N279" s="72"/>
      <c r="O279" s="186"/>
      <c r="P279" s="74">
        <v>25</v>
      </c>
      <c r="Q279" s="186"/>
      <c r="R279" s="68" t="s">
        <v>680</v>
      </c>
      <c r="S279" s="84">
        <v>151393301.46000001</v>
      </c>
      <c r="T279" s="68">
        <v>0</v>
      </c>
      <c r="U279" s="68">
        <v>13499624.26</v>
      </c>
      <c r="V279" s="68">
        <v>12760472.029999999</v>
      </c>
      <c r="W279" s="68">
        <v>4946787.7699999996</v>
      </c>
      <c r="X279" s="68">
        <v>0</v>
      </c>
      <c r="Y279" s="68">
        <f t="shared" si="66"/>
        <v>4946787.7699999996</v>
      </c>
      <c r="Z279" s="68">
        <v>233415748.62</v>
      </c>
      <c r="AA279" s="73">
        <f t="shared" si="55"/>
        <v>416015934.13999999</v>
      </c>
    </row>
    <row r="280" spans="1:27" ht="24.9" customHeight="1">
      <c r="A280" s="184"/>
      <c r="B280" s="186"/>
      <c r="C280" s="64">
        <v>3</v>
      </c>
      <c r="D280" s="68" t="s">
        <v>681</v>
      </c>
      <c r="E280" s="68">
        <v>250188607.84889999</v>
      </c>
      <c r="F280" s="68">
        <v>0</v>
      </c>
      <c r="G280" s="68">
        <v>22309125.752300002</v>
      </c>
      <c r="H280" s="68">
        <v>19620376.825199999</v>
      </c>
      <c r="I280" s="68">
        <v>8174932.0081000002</v>
      </c>
      <c r="J280" s="68">
        <v>0</v>
      </c>
      <c r="K280" s="68">
        <f t="shared" si="68"/>
        <v>8174932.0081000002</v>
      </c>
      <c r="L280" s="83">
        <v>267355237.19</v>
      </c>
      <c r="M280" s="73">
        <f t="shared" si="65"/>
        <v>567648279.62450004</v>
      </c>
      <c r="N280" s="72"/>
      <c r="O280" s="186"/>
      <c r="P280" s="74">
        <v>26</v>
      </c>
      <c r="Q280" s="186"/>
      <c r="R280" s="68" t="s">
        <v>682</v>
      </c>
      <c r="S280" s="84">
        <v>200680444.13</v>
      </c>
      <c r="T280" s="68">
        <v>0</v>
      </c>
      <c r="U280" s="68">
        <v>17894520.870000001</v>
      </c>
      <c r="V280" s="68">
        <v>16770036.220000001</v>
      </c>
      <c r="W280" s="68">
        <v>6557248.9500000002</v>
      </c>
      <c r="X280" s="68">
        <v>0</v>
      </c>
      <c r="Y280" s="68">
        <f t="shared" si="66"/>
        <v>6557248.9500000002</v>
      </c>
      <c r="Z280" s="68">
        <v>287686222.33999997</v>
      </c>
      <c r="AA280" s="73">
        <f t="shared" si="55"/>
        <v>529588472.50999999</v>
      </c>
    </row>
    <row r="281" spans="1:27" ht="24.9" customHeight="1">
      <c r="A281" s="184"/>
      <c r="B281" s="186"/>
      <c r="C281" s="64">
        <v>4</v>
      </c>
      <c r="D281" s="68" t="s">
        <v>683</v>
      </c>
      <c r="E281" s="68">
        <v>235186481.85839999</v>
      </c>
      <c r="F281" s="68">
        <v>-1E-4</v>
      </c>
      <c r="G281" s="68">
        <v>20971397.7152</v>
      </c>
      <c r="H281" s="68">
        <v>18622307.529300001</v>
      </c>
      <c r="I281" s="68">
        <v>7684736.3871999998</v>
      </c>
      <c r="J281" s="68">
        <v>0</v>
      </c>
      <c r="K281" s="68">
        <f t="shared" si="68"/>
        <v>7684736.3871999998</v>
      </c>
      <c r="L281" s="83">
        <v>251995068.15000001</v>
      </c>
      <c r="M281" s="73">
        <f t="shared" si="65"/>
        <v>534459991.63999999</v>
      </c>
      <c r="N281" s="72"/>
      <c r="O281" s="186"/>
      <c r="P281" s="74">
        <v>27</v>
      </c>
      <c r="Q281" s="186"/>
      <c r="R281" s="68" t="s">
        <v>684</v>
      </c>
      <c r="S281" s="84">
        <v>218646952.84</v>
      </c>
      <c r="T281" s="68">
        <v>1E-4</v>
      </c>
      <c r="U281" s="68">
        <v>19496580.629999999</v>
      </c>
      <c r="V281" s="68">
        <v>18587182.920000002</v>
      </c>
      <c r="W281" s="68">
        <v>7144306.0099999998</v>
      </c>
      <c r="X281" s="68">
        <v>0</v>
      </c>
      <c r="Y281" s="68">
        <f t="shared" si="66"/>
        <v>7144306.0099999998</v>
      </c>
      <c r="Z281" s="68">
        <v>315651896.24000001</v>
      </c>
      <c r="AA281" s="73">
        <f t="shared" si="55"/>
        <v>579526918.6401</v>
      </c>
    </row>
    <row r="282" spans="1:27" ht="24.9" customHeight="1">
      <c r="A282" s="184"/>
      <c r="B282" s="186"/>
      <c r="C282" s="64">
        <v>5</v>
      </c>
      <c r="D282" s="68" t="s">
        <v>685</v>
      </c>
      <c r="E282" s="68">
        <v>227398243.2466</v>
      </c>
      <c r="F282" s="68">
        <v>0</v>
      </c>
      <c r="G282" s="68">
        <v>20276926.467900001</v>
      </c>
      <c r="H282" s="68">
        <v>17277565.333700001</v>
      </c>
      <c r="I282" s="68">
        <v>7430255.0914000003</v>
      </c>
      <c r="J282" s="68">
        <v>0</v>
      </c>
      <c r="K282" s="68">
        <f t="shared" si="68"/>
        <v>7430255.0914000003</v>
      </c>
      <c r="L282" s="83">
        <v>231299643.96000001</v>
      </c>
      <c r="M282" s="73">
        <f t="shared" si="65"/>
        <v>503682634.09960002</v>
      </c>
      <c r="N282" s="72"/>
      <c r="O282" s="186"/>
      <c r="P282" s="74">
        <v>28</v>
      </c>
      <c r="Q282" s="186"/>
      <c r="R282" s="68" t="s">
        <v>686</v>
      </c>
      <c r="S282" s="84">
        <v>167462778.75</v>
      </c>
      <c r="T282" s="68">
        <v>0</v>
      </c>
      <c r="U282" s="68">
        <v>14932527.189999999</v>
      </c>
      <c r="V282" s="68">
        <v>13904883.24</v>
      </c>
      <c r="W282" s="68">
        <v>5471859.1799999997</v>
      </c>
      <c r="X282" s="68">
        <v>0</v>
      </c>
      <c r="Y282" s="68">
        <f t="shared" si="66"/>
        <v>5471859.1799999997</v>
      </c>
      <c r="Z282" s="68">
        <v>243591855</v>
      </c>
      <c r="AA282" s="73">
        <f t="shared" si="55"/>
        <v>445363903.36000001</v>
      </c>
    </row>
    <row r="283" spans="1:27" ht="24.9" customHeight="1">
      <c r="A283" s="184"/>
      <c r="B283" s="186"/>
      <c r="C283" s="64">
        <v>6</v>
      </c>
      <c r="D283" s="68" t="s">
        <v>687</v>
      </c>
      <c r="E283" s="68">
        <v>218636197.9102</v>
      </c>
      <c r="F283" s="68">
        <v>0</v>
      </c>
      <c r="G283" s="68">
        <v>19495621.623799998</v>
      </c>
      <c r="H283" s="68">
        <v>16432018.1209</v>
      </c>
      <c r="I283" s="68">
        <v>7143954.5860000001</v>
      </c>
      <c r="J283" s="68">
        <v>0</v>
      </c>
      <c r="K283" s="68">
        <f t="shared" si="68"/>
        <v>7143954.5860000001</v>
      </c>
      <c r="L283" s="83">
        <v>218286771.81999999</v>
      </c>
      <c r="M283" s="73">
        <f t="shared" si="65"/>
        <v>479994564.06089997</v>
      </c>
      <c r="N283" s="72"/>
      <c r="O283" s="186"/>
      <c r="P283" s="74">
        <v>29</v>
      </c>
      <c r="Q283" s="186"/>
      <c r="R283" s="68" t="s">
        <v>688</v>
      </c>
      <c r="S283" s="84">
        <v>201393398.81</v>
      </c>
      <c r="T283" s="68">
        <v>0</v>
      </c>
      <c r="U283" s="68">
        <v>17958094.489999998</v>
      </c>
      <c r="V283" s="68">
        <v>15251316.24</v>
      </c>
      <c r="W283" s="68">
        <v>6580544.79</v>
      </c>
      <c r="X283" s="68">
        <v>0</v>
      </c>
      <c r="Y283" s="68">
        <f t="shared" si="66"/>
        <v>6580544.79</v>
      </c>
      <c r="Z283" s="68">
        <v>264313300.44999999</v>
      </c>
      <c r="AA283" s="73">
        <f t="shared" ref="AA283:AA346" si="69">S283+T283+U283+V283+Y283+Z283</f>
        <v>505496654.77999997</v>
      </c>
    </row>
    <row r="284" spans="1:27" ht="24.9" customHeight="1">
      <c r="A284" s="184"/>
      <c r="B284" s="186"/>
      <c r="C284" s="64">
        <v>7</v>
      </c>
      <c r="D284" s="68" t="s">
        <v>689</v>
      </c>
      <c r="E284" s="68">
        <v>220753889.60530001</v>
      </c>
      <c r="F284" s="68">
        <v>0</v>
      </c>
      <c r="G284" s="68">
        <v>19684454.5636</v>
      </c>
      <c r="H284" s="68">
        <v>17584387.758000001</v>
      </c>
      <c r="I284" s="68">
        <v>7213150.3251</v>
      </c>
      <c r="J284" s="68">
        <v>0</v>
      </c>
      <c r="K284" s="68">
        <f t="shared" si="68"/>
        <v>7213150.3251</v>
      </c>
      <c r="L284" s="83">
        <v>236021604.97</v>
      </c>
      <c r="M284" s="73">
        <f t="shared" si="65"/>
        <v>501257487.222</v>
      </c>
      <c r="N284" s="72"/>
      <c r="O284" s="186"/>
      <c r="P284" s="74">
        <v>30</v>
      </c>
      <c r="Q284" s="186"/>
      <c r="R284" s="68" t="s">
        <v>690</v>
      </c>
      <c r="S284" s="84">
        <v>170043226.30000001</v>
      </c>
      <c r="T284" s="68">
        <v>0</v>
      </c>
      <c r="U284" s="68">
        <v>15162623.720000001</v>
      </c>
      <c r="V284" s="68">
        <v>14470573.42</v>
      </c>
      <c r="W284" s="68">
        <v>5556175.5</v>
      </c>
      <c r="X284" s="68">
        <v>0</v>
      </c>
      <c r="Y284" s="68">
        <f t="shared" si="66"/>
        <v>5556175.5</v>
      </c>
      <c r="Z284" s="68">
        <v>252297760.31999999</v>
      </c>
      <c r="AA284" s="73">
        <f t="shared" si="69"/>
        <v>457530359.25999999</v>
      </c>
    </row>
    <row r="285" spans="1:27" ht="24.9" customHeight="1">
      <c r="A285" s="184"/>
      <c r="B285" s="186"/>
      <c r="C285" s="64">
        <v>8</v>
      </c>
      <c r="D285" s="68" t="s">
        <v>691</v>
      </c>
      <c r="E285" s="68">
        <v>238925748.87650001</v>
      </c>
      <c r="F285" s="68">
        <v>0</v>
      </c>
      <c r="G285" s="68">
        <v>21304825.279599998</v>
      </c>
      <c r="H285" s="68">
        <v>19047311.2465</v>
      </c>
      <c r="I285" s="68">
        <v>7806917.2247000001</v>
      </c>
      <c r="J285" s="68">
        <v>0</v>
      </c>
      <c r="K285" s="68">
        <f t="shared" si="68"/>
        <v>7806917.2247000001</v>
      </c>
      <c r="L285" s="83">
        <v>258535825.34999999</v>
      </c>
      <c r="M285" s="73">
        <f t="shared" si="65"/>
        <v>545620627.97730005</v>
      </c>
      <c r="N285" s="72"/>
      <c r="O285" s="186"/>
      <c r="P285" s="74">
        <v>31</v>
      </c>
      <c r="Q285" s="186"/>
      <c r="R285" s="68" t="s">
        <v>692</v>
      </c>
      <c r="S285" s="84">
        <v>170785540.96000001</v>
      </c>
      <c r="T285" s="68">
        <v>0</v>
      </c>
      <c r="U285" s="68">
        <v>15228815.34</v>
      </c>
      <c r="V285" s="68">
        <v>14831763.9</v>
      </c>
      <c r="W285" s="68">
        <v>5580430.6900000004</v>
      </c>
      <c r="X285" s="68">
        <v>0</v>
      </c>
      <c r="Y285" s="68">
        <f t="shared" si="66"/>
        <v>5580430.6900000004</v>
      </c>
      <c r="Z285" s="68">
        <v>257856439.37</v>
      </c>
      <c r="AA285" s="73">
        <f t="shared" si="69"/>
        <v>464282990.25999999</v>
      </c>
    </row>
    <row r="286" spans="1:27" ht="24.9" customHeight="1">
      <c r="A286" s="184"/>
      <c r="B286" s="186"/>
      <c r="C286" s="64">
        <v>9</v>
      </c>
      <c r="D286" s="68" t="s">
        <v>693</v>
      </c>
      <c r="E286" s="68">
        <v>217404833.5257</v>
      </c>
      <c r="F286" s="68">
        <v>0</v>
      </c>
      <c r="G286" s="68">
        <v>19385821.808499999</v>
      </c>
      <c r="H286" s="68">
        <v>15779309.8948</v>
      </c>
      <c r="I286" s="68">
        <v>7103719.6601</v>
      </c>
      <c r="J286" s="68">
        <v>0</v>
      </c>
      <c r="K286" s="68">
        <f t="shared" si="68"/>
        <v>7103719.6601</v>
      </c>
      <c r="L286" s="83">
        <v>208241669.00999999</v>
      </c>
      <c r="M286" s="73">
        <f t="shared" si="65"/>
        <v>467915353.89910001</v>
      </c>
      <c r="N286" s="72"/>
      <c r="O286" s="186"/>
      <c r="P286" s="74">
        <v>32</v>
      </c>
      <c r="Q286" s="186"/>
      <c r="R286" s="68" t="s">
        <v>694</v>
      </c>
      <c r="S286" s="84">
        <v>169956217.90000001</v>
      </c>
      <c r="T286" s="68">
        <v>0</v>
      </c>
      <c r="U286" s="68">
        <v>15154865.24</v>
      </c>
      <c r="V286" s="68">
        <v>14073438.800000001</v>
      </c>
      <c r="W286" s="68">
        <v>5553332.5</v>
      </c>
      <c r="X286" s="68">
        <v>0</v>
      </c>
      <c r="Y286" s="68">
        <f t="shared" si="66"/>
        <v>5553332.5</v>
      </c>
      <c r="Z286" s="68">
        <v>246185905.22</v>
      </c>
      <c r="AA286" s="73">
        <f t="shared" si="69"/>
        <v>450923759.66000003</v>
      </c>
    </row>
    <row r="287" spans="1:27" ht="24.9" customHeight="1">
      <c r="A287" s="184"/>
      <c r="B287" s="186"/>
      <c r="C287" s="64">
        <v>10</v>
      </c>
      <c r="D287" s="68" t="s">
        <v>695</v>
      </c>
      <c r="E287" s="68">
        <v>203309936.6428</v>
      </c>
      <c r="F287" s="68">
        <v>0</v>
      </c>
      <c r="G287" s="68">
        <v>18128990.693300001</v>
      </c>
      <c r="H287" s="68">
        <v>15810997.873500001</v>
      </c>
      <c r="I287" s="68">
        <v>6643167.8201000001</v>
      </c>
      <c r="J287" s="68">
        <v>0</v>
      </c>
      <c r="K287" s="68">
        <f t="shared" si="68"/>
        <v>6643167.8201000001</v>
      </c>
      <c r="L287" s="83">
        <v>208729343.28</v>
      </c>
      <c r="M287" s="73">
        <f t="shared" si="65"/>
        <v>452622436.30970001</v>
      </c>
      <c r="N287" s="72"/>
      <c r="O287" s="187"/>
      <c r="P287" s="74">
        <v>33</v>
      </c>
      <c r="Q287" s="187"/>
      <c r="R287" s="68" t="s">
        <v>696</v>
      </c>
      <c r="S287" s="84">
        <v>243531880.96000001</v>
      </c>
      <c r="T287" s="68">
        <v>0</v>
      </c>
      <c r="U287" s="68">
        <v>17468856.539999999</v>
      </c>
      <c r="V287" s="68">
        <v>15001835.35</v>
      </c>
      <c r="W287" s="68">
        <v>6401268.9699999997</v>
      </c>
      <c r="X287" s="68">
        <v>0</v>
      </c>
      <c r="Y287" s="68">
        <f t="shared" si="66"/>
        <v>6401268.9699999997</v>
      </c>
      <c r="Z287" s="68">
        <v>321458674.51999998</v>
      </c>
      <c r="AA287" s="73">
        <f t="shared" si="69"/>
        <v>603862516.34000003</v>
      </c>
    </row>
    <row r="288" spans="1:27" ht="24.9" customHeight="1">
      <c r="A288" s="184"/>
      <c r="B288" s="186"/>
      <c r="C288" s="64">
        <v>11</v>
      </c>
      <c r="D288" s="68" t="s">
        <v>697</v>
      </c>
      <c r="E288" s="68">
        <v>212851837.2184</v>
      </c>
      <c r="F288" s="68">
        <v>0</v>
      </c>
      <c r="G288" s="68">
        <v>18979834.6294</v>
      </c>
      <c r="H288" s="68">
        <v>15821463.360400001</v>
      </c>
      <c r="I288" s="68">
        <v>6954950.1555000003</v>
      </c>
      <c r="J288" s="68">
        <v>0</v>
      </c>
      <c r="K288" s="68">
        <f t="shared" si="68"/>
        <v>6954950.1555000003</v>
      </c>
      <c r="L288" s="83">
        <v>208890405.88999999</v>
      </c>
      <c r="M288" s="73">
        <f t="shared" si="65"/>
        <v>463498491.25370002</v>
      </c>
      <c r="N288" s="72"/>
      <c r="O288" s="64"/>
      <c r="P288" s="178" t="s">
        <v>698</v>
      </c>
      <c r="Q288" s="179"/>
      <c r="R288" s="69"/>
      <c r="S288" s="69">
        <f>SUM(S255:S287)</f>
        <v>6321742058.1999998</v>
      </c>
      <c r="T288" s="69">
        <f t="shared" ref="T288:X288" si="70">SUM(T255:T287)</f>
        <v>1E-4</v>
      </c>
      <c r="U288" s="69">
        <f t="shared" si="70"/>
        <v>563704877.54999995</v>
      </c>
      <c r="V288" s="69">
        <f t="shared" si="70"/>
        <v>521392752.08999997</v>
      </c>
      <c r="W288" s="69">
        <f t="shared" si="70"/>
        <v>206563408.09999999</v>
      </c>
      <c r="X288" s="69">
        <f t="shared" si="70"/>
        <v>0</v>
      </c>
      <c r="Y288" s="69">
        <f t="shared" si="66"/>
        <v>206563408.09999999</v>
      </c>
      <c r="Z288" s="69">
        <f>SUM(Z255:Z287)</f>
        <v>9000885263.9599991</v>
      </c>
      <c r="AA288" s="69">
        <f>SUM(AA255:AA287)</f>
        <v>16614288359.900101</v>
      </c>
    </row>
    <row r="289" spans="1:27" ht="24.9" customHeight="1">
      <c r="A289" s="184"/>
      <c r="B289" s="186"/>
      <c r="C289" s="64">
        <v>12</v>
      </c>
      <c r="D289" s="68" t="s">
        <v>699</v>
      </c>
      <c r="E289" s="68">
        <v>206664212.3486</v>
      </c>
      <c r="F289" s="68">
        <v>0</v>
      </c>
      <c r="G289" s="68">
        <v>18428088.8783</v>
      </c>
      <c r="H289" s="68">
        <v>15760856.821699999</v>
      </c>
      <c r="I289" s="68">
        <v>6752769.0368999997</v>
      </c>
      <c r="J289" s="68">
        <v>0</v>
      </c>
      <c r="K289" s="68">
        <f t="shared" si="68"/>
        <v>6752769.0368999997</v>
      </c>
      <c r="L289" s="83">
        <v>207957678.38999999</v>
      </c>
      <c r="M289" s="73">
        <f t="shared" si="65"/>
        <v>455563605.47549999</v>
      </c>
      <c r="N289" s="72"/>
      <c r="O289" s="185">
        <v>31</v>
      </c>
      <c r="P289" s="74">
        <v>1</v>
      </c>
      <c r="Q289" s="185" t="s">
        <v>118</v>
      </c>
      <c r="R289" s="68" t="s">
        <v>700</v>
      </c>
      <c r="S289" s="85">
        <v>231089034.61000001</v>
      </c>
      <c r="T289" s="68">
        <v>0</v>
      </c>
      <c r="U289" s="68">
        <v>20606031.5</v>
      </c>
      <c r="V289" s="68">
        <v>15438801.82</v>
      </c>
      <c r="W289" s="68">
        <v>7550851.9800000004</v>
      </c>
      <c r="X289" s="68">
        <f t="shared" ref="X289:X305" si="71">W289/2</f>
        <v>3775425.99</v>
      </c>
      <c r="Y289" s="68">
        <f t="shared" si="66"/>
        <v>3775425.99</v>
      </c>
      <c r="Z289" s="68">
        <v>238312755.69</v>
      </c>
      <c r="AA289" s="73">
        <f t="shared" si="69"/>
        <v>509222049.61000001</v>
      </c>
    </row>
    <row r="290" spans="1:27" ht="24.9" customHeight="1">
      <c r="A290" s="184"/>
      <c r="B290" s="186"/>
      <c r="C290" s="64">
        <v>13</v>
      </c>
      <c r="D290" s="68" t="s">
        <v>701</v>
      </c>
      <c r="E290" s="68">
        <v>267657190.3513</v>
      </c>
      <c r="F290" s="68">
        <v>0</v>
      </c>
      <c r="G290" s="68">
        <v>23866785.819699999</v>
      </c>
      <c r="H290" s="68">
        <v>20510788.6186</v>
      </c>
      <c r="I290" s="68">
        <v>8745719.2851</v>
      </c>
      <c r="J290" s="68">
        <v>0</v>
      </c>
      <c r="K290" s="68">
        <f t="shared" si="68"/>
        <v>8745719.2851</v>
      </c>
      <c r="L290" s="83">
        <v>281058569.94</v>
      </c>
      <c r="M290" s="73">
        <f t="shared" si="65"/>
        <v>601839054.01470006</v>
      </c>
      <c r="N290" s="72"/>
      <c r="O290" s="186"/>
      <c r="P290" s="74">
        <v>2</v>
      </c>
      <c r="Q290" s="186"/>
      <c r="R290" s="68" t="s">
        <v>295</v>
      </c>
      <c r="S290" s="85">
        <v>233111939.56999999</v>
      </c>
      <c r="T290" s="68">
        <v>0</v>
      </c>
      <c r="U290" s="68">
        <v>20786412.370000001</v>
      </c>
      <c r="V290" s="68">
        <v>15776729.189999999</v>
      </c>
      <c r="W290" s="68">
        <v>7616950.5599999996</v>
      </c>
      <c r="X290" s="68">
        <f t="shared" si="71"/>
        <v>3808475.28</v>
      </c>
      <c r="Y290" s="68">
        <f t="shared" si="66"/>
        <v>3808475.28</v>
      </c>
      <c r="Z290" s="68">
        <v>243513418.12</v>
      </c>
      <c r="AA290" s="73">
        <f t="shared" si="69"/>
        <v>516996974.52999997</v>
      </c>
    </row>
    <row r="291" spans="1:27" ht="24.9" customHeight="1">
      <c r="A291" s="184"/>
      <c r="B291" s="186"/>
      <c r="C291" s="64">
        <v>14</v>
      </c>
      <c r="D291" s="68" t="s">
        <v>702</v>
      </c>
      <c r="E291" s="68">
        <v>183650481.2317</v>
      </c>
      <c r="F291" s="68">
        <v>0</v>
      </c>
      <c r="G291" s="68">
        <v>16375972.173599999</v>
      </c>
      <c r="H291" s="68">
        <v>15174672.944599999</v>
      </c>
      <c r="I291" s="68">
        <v>6000793.6021999996</v>
      </c>
      <c r="J291" s="68">
        <v>0</v>
      </c>
      <c r="K291" s="68">
        <f t="shared" si="68"/>
        <v>6000793.6021999996</v>
      </c>
      <c r="L291" s="83">
        <v>198936377.47999999</v>
      </c>
      <c r="M291" s="73">
        <f t="shared" si="65"/>
        <v>420138297.4321</v>
      </c>
      <c r="N291" s="72"/>
      <c r="O291" s="186"/>
      <c r="P291" s="74">
        <v>3</v>
      </c>
      <c r="Q291" s="186"/>
      <c r="R291" s="68" t="s">
        <v>703</v>
      </c>
      <c r="S291" s="85">
        <v>232096129</v>
      </c>
      <c r="T291" s="68">
        <v>0</v>
      </c>
      <c r="U291" s="68">
        <v>20695833.329999998</v>
      </c>
      <c r="V291" s="68">
        <v>15531708.529999999</v>
      </c>
      <c r="W291" s="68">
        <v>7583758.8700000001</v>
      </c>
      <c r="X291" s="68">
        <f t="shared" si="71"/>
        <v>3791879.4350000001</v>
      </c>
      <c r="Y291" s="68">
        <f t="shared" si="66"/>
        <v>3791879.4350000001</v>
      </c>
      <c r="Z291" s="68">
        <v>239742578.94</v>
      </c>
      <c r="AA291" s="73">
        <f t="shared" si="69"/>
        <v>511858129.23500001</v>
      </c>
    </row>
    <row r="292" spans="1:27" ht="24.9" customHeight="1">
      <c r="A292" s="184"/>
      <c r="B292" s="186"/>
      <c r="C292" s="64">
        <v>15</v>
      </c>
      <c r="D292" s="68" t="s">
        <v>704</v>
      </c>
      <c r="E292" s="68">
        <v>203271383.11539999</v>
      </c>
      <c r="F292" s="68">
        <v>0</v>
      </c>
      <c r="G292" s="68">
        <v>18125552.905000001</v>
      </c>
      <c r="H292" s="68">
        <v>16687037.8422</v>
      </c>
      <c r="I292" s="68">
        <v>6641908.0806</v>
      </c>
      <c r="J292" s="68">
        <v>0</v>
      </c>
      <c r="K292" s="68">
        <f t="shared" si="68"/>
        <v>6641908.0806</v>
      </c>
      <c r="L292" s="83">
        <v>222211495.34</v>
      </c>
      <c r="M292" s="73">
        <f t="shared" si="65"/>
        <v>466937377.28320003</v>
      </c>
      <c r="N292" s="72"/>
      <c r="O292" s="186"/>
      <c r="P292" s="74">
        <v>4</v>
      </c>
      <c r="Q292" s="186"/>
      <c r="R292" s="68" t="s">
        <v>705</v>
      </c>
      <c r="S292" s="85">
        <v>176205644.30000001</v>
      </c>
      <c r="T292" s="68">
        <v>0</v>
      </c>
      <c r="U292" s="68">
        <v>15712121.789999999</v>
      </c>
      <c r="V292" s="68">
        <v>12824907.98</v>
      </c>
      <c r="W292" s="68">
        <v>5757532.9800000004</v>
      </c>
      <c r="X292" s="68">
        <f t="shared" si="71"/>
        <v>2878766.49</v>
      </c>
      <c r="Y292" s="68">
        <f t="shared" si="66"/>
        <v>2878766.49</v>
      </c>
      <c r="Z292" s="68">
        <v>198085236.99000001</v>
      </c>
      <c r="AA292" s="73">
        <f t="shared" si="69"/>
        <v>405706677.55000001</v>
      </c>
    </row>
    <row r="293" spans="1:27" ht="24.9" customHeight="1">
      <c r="A293" s="184"/>
      <c r="B293" s="186"/>
      <c r="C293" s="64">
        <v>16</v>
      </c>
      <c r="D293" s="68" t="s">
        <v>706</v>
      </c>
      <c r="E293" s="68">
        <v>230811945.17120001</v>
      </c>
      <c r="F293" s="68">
        <v>0</v>
      </c>
      <c r="G293" s="68">
        <v>20581323.643199999</v>
      </c>
      <c r="H293" s="68">
        <v>18306010.7784</v>
      </c>
      <c r="I293" s="68">
        <v>7541798.0643999996</v>
      </c>
      <c r="J293" s="68">
        <v>0</v>
      </c>
      <c r="K293" s="68">
        <f t="shared" si="68"/>
        <v>7541798.0643999996</v>
      </c>
      <c r="L293" s="83">
        <v>247127298.36000001</v>
      </c>
      <c r="M293" s="73">
        <f t="shared" si="65"/>
        <v>524368376.01719999</v>
      </c>
      <c r="N293" s="72"/>
      <c r="O293" s="186"/>
      <c r="P293" s="74">
        <v>5</v>
      </c>
      <c r="Q293" s="186"/>
      <c r="R293" s="68" t="s">
        <v>707</v>
      </c>
      <c r="S293" s="85">
        <v>306573773.06999999</v>
      </c>
      <c r="T293" s="68">
        <v>0</v>
      </c>
      <c r="U293" s="68">
        <v>27336947.57</v>
      </c>
      <c r="V293" s="68">
        <v>22844314.5</v>
      </c>
      <c r="W293" s="68">
        <v>10017321.619999999</v>
      </c>
      <c r="X293" s="68">
        <f t="shared" si="71"/>
        <v>5008660.8099999996</v>
      </c>
      <c r="Y293" s="68">
        <f t="shared" si="66"/>
        <v>5008660.8099999996</v>
      </c>
      <c r="Z293" s="68">
        <v>352282724.54000002</v>
      </c>
      <c r="AA293" s="73">
        <f t="shared" si="69"/>
        <v>714046420.49000001</v>
      </c>
    </row>
    <row r="294" spans="1:27" ht="24.9" customHeight="1">
      <c r="A294" s="184"/>
      <c r="B294" s="187"/>
      <c r="C294" s="64">
        <v>17</v>
      </c>
      <c r="D294" s="68" t="s">
        <v>708</v>
      </c>
      <c r="E294" s="68">
        <v>191144190.29609999</v>
      </c>
      <c r="F294" s="68">
        <v>0</v>
      </c>
      <c r="G294" s="68">
        <v>17044180.447799999</v>
      </c>
      <c r="H294" s="68">
        <v>15113250.156199999</v>
      </c>
      <c r="I294" s="68">
        <v>6245651.1222999999</v>
      </c>
      <c r="J294" s="68">
        <v>0</v>
      </c>
      <c r="K294" s="68">
        <f t="shared" si="68"/>
        <v>6245651.1222999999</v>
      </c>
      <c r="L294" s="83">
        <v>197991087.99000001</v>
      </c>
      <c r="M294" s="73">
        <f t="shared" si="65"/>
        <v>427538360.01239997</v>
      </c>
      <c r="N294" s="72"/>
      <c r="O294" s="186"/>
      <c r="P294" s="74">
        <v>6</v>
      </c>
      <c r="Q294" s="186"/>
      <c r="R294" s="68" t="s">
        <v>709</v>
      </c>
      <c r="S294" s="85">
        <v>265108313.81</v>
      </c>
      <c r="T294" s="68">
        <v>0</v>
      </c>
      <c r="U294" s="68">
        <v>23639504.460000001</v>
      </c>
      <c r="V294" s="68">
        <v>19270773.399999999</v>
      </c>
      <c r="W294" s="68">
        <v>8662434.5399999991</v>
      </c>
      <c r="X294" s="68">
        <f t="shared" si="71"/>
        <v>4331217.2699999996</v>
      </c>
      <c r="Y294" s="68">
        <f t="shared" si="66"/>
        <v>4331217.2699999996</v>
      </c>
      <c r="Z294" s="68">
        <v>297286347.44999999</v>
      </c>
      <c r="AA294" s="73">
        <f t="shared" si="69"/>
        <v>609636156.38999999</v>
      </c>
    </row>
    <row r="295" spans="1:27" ht="24.9" customHeight="1">
      <c r="A295" s="64"/>
      <c r="B295" s="177" t="s">
        <v>710</v>
      </c>
      <c r="C295" s="178"/>
      <c r="D295" s="69"/>
      <c r="E295" s="69">
        <f t="shared" ref="E295:M295" si="72">SUM(E278:E294)</f>
        <v>3712051862.0155001</v>
      </c>
      <c r="F295" s="69">
        <f t="shared" si="72"/>
        <v>-1E-4</v>
      </c>
      <c r="G295" s="69">
        <f t="shared" si="72"/>
        <v>331000809.75300002</v>
      </c>
      <c r="H295" s="69">
        <f t="shared" si="72"/>
        <v>290191450.0485</v>
      </c>
      <c r="I295" s="69">
        <f t="shared" si="72"/>
        <v>121291580.1533</v>
      </c>
      <c r="J295" s="69">
        <f t="shared" si="72"/>
        <v>0</v>
      </c>
      <c r="K295" s="69">
        <f t="shared" si="72"/>
        <v>121291580.1533</v>
      </c>
      <c r="L295" s="69">
        <f t="shared" si="72"/>
        <v>3877811360.1999998</v>
      </c>
      <c r="M295" s="69">
        <f t="shared" si="72"/>
        <v>8332347062.1702003</v>
      </c>
      <c r="N295" s="72"/>
      <c r="O295" s="186"/>
      <c r="P295" s="74">
        <v>7</v>
      </c>
      <c r="Q295" s="186"/>
      <c r="R295" s="68" t="s">
        <v>711</v>
      </c>
      <c r="S295" s="85">
        <v>232723610.12</v>
      </c>
      <c r="T295" s="68">
        <v>0</v>
      </c>
      <c r="U295" s="68">
        <v>20751785.34</v>
      </c>
      <c r="V295" s="68">
        <v>15165678.85</v>
      </c>
      <c r="W295" s="68">
        <v>7604261.8600000003</v>
      </c>
      <c r="X295" s="68">
        <f t="shared" si="71"/>
        <v>3802130.93</v>
      </c>
      <c r="Y295" s="68">
        <f t="shared" si="66"/>
        <v>3802130.93</v>
      </c>
      <c r="Z295" s="68">
        <v>234109425.25999999</v>
      </c>
      <c r="AA295" s="73">
        <f t="shared" si="69"/>
        <v>506552630.5</v>
      </c>
    </row>
    <row r="296" spans="1:27" ht="24.9" customHeight="1">
      <c r="A296" s="184">
        <v>15</v>
      </c>
      <c r="B296" s="185" t="s">
        <v>712</v>
      </c>
      <c r="C296" s="64">
        <v>1</v>
      </c>
      <c r="D296" s="68" t="s">
        <v>713</v>
      </c>
      <c r="E296" s="68">
        <v>304973921.67799997</v>
      </c>
      <c r="F296" s="68">
        <v>0</v>
      </c>
      <c r="G296" s="68">
        <v>27194290.053399999</v>
      </c>
      <c r="H296" s="68">
        <v>19461142.080699999</v>
      </c>
      <c r="I296" s="68">
        <v>9965046.3519000001</v>
      </c>
      <c r="J296" s="68">
        <f>I296/2</f>
        <v>4982523.1759500001</v>
      </c>
      <c r="K296" s="68">
        <f t="shared" ref="K296:K306" si="73">I296-J296</f>
        <v>4982523.1759500001</v>
      </c>
      <c r="L296" s="83">
        <v>307478906.94</v>
      </c>
      <c r="M296" s="73">
        <f t="shared" si="65"/>
        <v>664090783.92805004</v>
      </c>
      <c r="N296" s="72"/>
      <c r="O296" s="186"/>
      <c r="P296" s="74">
        <v>8</v>
      </c>
      <c r="Q296" s="186"/>
      <c r="R296" s="68" t="s">
        <v>714</v>
      </c>
      <c r="S296" s="85">
        <v>205532489.05000001</v>
      </c>
      <c r="T296" s="68">
        <v>0</v>
      </c>
      <c r="U296" s="68">
        <v>18327173.98</v>
      </c>
      <c r="V296" s="68">
        <v>13869182.84</v>
      </c>
      <c r="W296" s="68">
        <v>6715789.8899999997</v>
      </c>
      <c r="X296" s="68">
        <f t="shared" si="71"/>
        <v>3357894.9449999998</v>
      </c>
      <c r="Y296" s="68">
        <f t="shared" si="66"/>
        <v>3357894.9449999998</v>
      </c>
      <c r="Z296" s="68">
        <v>214156504.21000001</v>
      </c>
      <c r="AA296" s="73">
        <f t="shared" si="69"/>
        <v>455243245.02499998</v>
      </c>
    </row>
    <row r="297" spans="1:27" ht="24.9" customHeight="1">
      <c r="A297" s="184"/>
      <c r="B297" s="186"/>
      <c r="C297" s="64">
        <v>2</v>
      </c>
      <c r="D297" s="68" t="s">
        <v>715</v>
      </c>
      <c r="E297" s="68">
        <v>221481971.94260001</v>
      </c>
      <c r="F297" s="68">
        <v>0</v>
      </c>
      <c r="G297" s="68">
        <v>19749377.105599999</v>
      </c>
      <c r="H297" s="68">
        <v>15808308.1568</v>
      </c>
      <c r="I297" s="68">
        <v>7236940.4715</v>
      </c>
      <c r="J297" s="68">
        <f t="shared" ref="J297:J306" si="74">I297/2</f>
        <v>3618470.23575</v>
      </c>
      <c r="K297" s="68">
        <f t="shared" si="73"/>
        <v>3618470.23575</v>
      </c>
      <c r="L297" s="83">
        <v>251262222.58000001</v>
      </c>
      <c r="M297" s="73">
        <f t="shared" si="65"/>
        <v>511920350.02074999</v>
      </c>
      <c r="N297" s="72"/>
      <c r="O297" s="186"/>
      <c r="P297" s="74">
        <v>9</v>
      </c>
      <c r="Q297" s="186"/>
      <c r="R297" s="68" t="s">
        <v>716</v>
      </c>
      <c r="S297" s="85">
        <v>210809684.38</v>
      </c>
      <c r="T297" s="68">
        <v>0</v>
      </c>
      <c r="U297" s="68">
        <v>18797737.43</v>
      </c>
      <c r="V297" s="68">
        <v>14429450.789999999</v>
      </c>
      <c r="W297" s="68">
        <v>6888222.6500000004</v>
      </c>
      <c r="X297" s="68">
        <f t="shared" si="71"/>
        <v>3444111.3250000002</v>
      </c>
      <c r="Y297" s="68">
        <f t="shared" si="66"/>
        <v>3444111.3250000002</v>
      </c>
      <c r="Z297" s="68">
        <v>222778962.03999999</v>
      </c>
      <c r="AA297" s="73">
        <f t="shared" si="69"/>
        <v>470259945.96499997</v>
      </c>
    </row>
    <row r="298" spans="1:27" ht="24.9" customHeight="1">
      <c r="A298" s="184"/>
      <c r="B298" s="186"/>
      <c r="C298" s="64">
        <v>3</v>
      </c>
      <c r="D298" s="68" t="s">
        <v>717</v>
      </c>
      <c r="E298" s="68">
        <v>222916738.6239</v>
      </c>
      <c r="F298" s="68">
        <v>0</v>
      </c>
      <c r="G298" s="68">
        <v>19877314.1472</v>
      </c>
      <c r="H298" s="68">
        <v>15504983.945499999</v>
      </c>
      <c r="I298" s="68">
        <v>7283821.5831000004</v>
      </c>
      <c r="J298" s="68">
        <f t="shared" si="74"/>
        <v>3641910.7915500002</v>
      </c>
      <c r="K298" s="68">
        <f t="shared" si="73"/>
        <v>3641910.7915500002</v>
      </c>
      <c r="L298" s="83">
        <v>246594098.66</v>
      </c>
      <c r="M298" s="73">
        <f t="shared" si="65"/>
        <v>508535046.16815001</v>
      </c>
      <c r="N298" s="72"/>
      <c r="O298" s="186"/>
      <c r="P298" s="74">
        <v>10</v>
      </c>
      <c r="Q298" s="186"/>
      <c r="R298" s="68" t="s">
        <v>718</v>
      </c>
      <c r="S298" s="85">
        <v>199983536.81999999</v>
      </c>
      <c r="T298" s="68">
        <v>0</v>
      </c>
      <c r="U298" s="68">
        <v>17832378.18</v>
      </c>
      <c r="V298" s="68">
        <v>13428437.17</v>
      </c>
      <c r="W298" s="68">
        <v>6534477.4500000002</v>
      </c>
      <c r="X298" s="68">
        <f t="shared" si="71"/>
        <v>3267238.7250000001</v>
      </c>
      <c r="Y298" s="68">
        <f t="shared" si="66"/>
        <v>3267238.7250000001</v>
      </c>
      <c r="Z298" s="68">
        <v>207373480.12</v>
      </c>
      <c r="AA298" s="73">
        <f t="shared" si="69"/>
        <v>441885071.01499999</v>
      </c>
    </row>
    <row r="299" spans="1:27" ht="24.9" customHeight="1">
      <c r="A299" s="184"/>
      <c r="B299" s="186"/>
      <c r="C299" s="64">
        <v>4</v>
      </c>
      <c r="D299" s="68" t="s">
        <v>719</v>
      </c>
      <c r="E299" s="68">
        <v>242897866.76300001</v>
      </c>
      <c r="F299" s="68">
        <v>0</v>
      </c>
      <c r="G299" s="68">
        <v>21659015.9767</v>
      </c>
      <c r="H299" s="68">
        <v>15652083.7985</v>
      </c>
      <c r="I299" s="68">
        <v>7936706.4822000004</v>
      </c>
      <c r="J299" s="68">
        <f t="shared" si="74"/>
        <v>3968353.2411000002</v>
      </c>
      <c r="K299" s="68">
        <f t="shared" si="73"/>
        <v>3968353.2411000002</v>
      </c>
      <c r="L299" s="83">
        <v>248857948.09</v>
      </c>
      <c r="M299" s="73">
        <f t="shared" si="65"/>
        <v>533035267.86930001</v>
      </c>
      <c r="N299" s="72"/>
      <c r="O299" s="186"/>
      <c r="P299" s="74">
        <v>11</v>
      </c>
      <c r="Q299" s="186"/>
      <c r="R299" s="68" t="s">
        <v>720</v>
      </c>
      <c r="S299" s="85">
        <v>276303192.45999998</v>
      </c>
      <c r="T299" s="68">
        <v>0</v>
      </c>
      <c r="U299" s="68">
        <v>24637743.18</v>
      </c>
      <c r="V299" s="68">
        <v>18927219.739999998</v>
      </c>
      <c r="W299" s="68">
        <v>9028228.0700000003</v>
      </c>
      <c r="X299" s="68">
        <f t="shared" si="71"/>
        <v>4514114.0350000001</v>
      </c>
      <c r="Y299" s="68">
        <f t="shared" si="66"/>
        <v>4514114.0350000001</v>
      </c>
      <c r="Z299" s="68">
        <v>291999097.04000002</v>
      </c>
      <c r="AA299" s="73">
        <f t="shared" si="69"/>
        <v>616381366.45500004</v>
      </c>
    </row>
    <row r="300" spans="1:27" ht="24.9" customHeight="1">
      <c r="A300" s="184"/>
      <c r="B300" s="186"/>
      <c r="C300" s="64">
        <v>5</v>
      </c>
      <c r="D300" s="68" t="s">
        <v>721</v>
      </c>
      <c r="E300" s="68">
        <v>236251417.91949999</v>
      </c>
      <c r="F300" s="68">
        <v>0</v>
      </c>
      <c r="G300" s="68">
        <v>21066357.244899999</v>
      </c>
      <c r="H300" s="68">
        <v>16494482.6197</v>
      </c>
      <c r="I300" s="68">
        <v>7719533.2549000001</v>
      </c>
      <c r="J300" s="68">
        <f t="shared" si="74"/>
        <v>3859766.62745</v>
      </c>
      <c r="K300" s="68">
        <f t="shared" si="73"/>
        <v>3859766.62745</v>
      </c>
      <c r="L300" s="83">
        <v>261822366.84</v>
      </c>
      <c r="M300" s="73">
        <f t="shared" si="65"/>
        <v>539494391.25154996</v>
      </c>
      <c r="N300" s="72"/>
      <c r="O300" s="186"/>
      <c r="P300" s="74">
        <v>12</v>
      </c>
      <c r="Q300" s="186"/>
      <c r="R300" s="68" t="s">
        <v>722</v>
      </c>
      <c r="S300" s="85">
        <v>186021769.59</v>
      </c>
      <c r="T300" s="68">
        <v>0</v>
      </c>
      <c r="U300" s="68">
        <v>16587418.130000001</v>
      </c>
      <c r="V300" s="68">
        <v>13169161.289999999</v>
      </c>
      <c r="W300" s="68">
        <v>6078275.6299999999</v>
      </c>
      <c r="X300" s="68">
        <f t="shared" si="71"/>
        <v>3039137.8149999999</v>
      </c>
      <c r="Y300" s="68">
        <f t="shared" si="66"/>
        <v>3039137.8149999999</v>
      </c>
      <c r="Z300" s="68">
        <v>203383254.81999999</v>
      </c>
      <c r="AA300" s="73">
        <f t="shared" si="69"/>
        <v>422200741.64499998</v>
      </c>
    </row>
    <row r="301" spans="1:27" ht="24.9" customHeight="1">
      <c r="A301" s="184"/>
      <c r="B301" s="186"/>
      <c r="C301" s="64">
        <v>6</v>
      </c>
      <c r="D301" s="68" t="s">
        <v>102</v>
      </c>
      <c r="E301" s="68">
        <v>257247783.32539999</v>
      </c>
      <c r="F301" s="68">
        <v>0</v>
      </c>
      <c r="G301" s="68">
        <v>22938587.000700001</v>
      </c>
      <c r="H301" s="68">
        <v>17424803.192200001</v>
      </c>
      <c r="I301" s="68">
        <v>8405591.1097999997</v>
      </c>
      <c r="J301" s="68">
        <f t="shared" si="74"/>
        <v>4202795.5548999999</v>
      </c>
      <c r="K301" s="68">
        <f t="shared" si="73"/>
        <v>4202795.5548999999</v>
      </c>
      <c r="L301" s="83">
        <v>276139891.00999999</v>
      </c>
      <c r="M301" s="73">
        <f t="shared" si="65"/>
        <v>577953860.08319998</v>
      </c>
      <c r="N301" s="72"/>
      <c r="O301" s="186"/>
      <c r="P301" s="74">
        <v>13</v>
      </c>
      <c r="Q301" s="186"/>
      <c r="R301" s="68" t="s">
        <v>723</v>
      </c>
      <c r="S301" s="85">
        <v>248342662</v>
      </c>
      <c r="T301" s="68">
        <v>0</v>
      </c>
      <c r="U301" s="68">
        <v>22144524.18</v>
      </c>
      <c r="V301" s="68">
        <v>15917415.65</v>
      </c>
      <c r="W301" s="68">
        <v>8114615.5899999999</v>
      </c>
      <c r="X301" s="68">
        <f t="shared" si="71"/>
        <v>4057307.7949999999</v>
      </c>
      <c r="Y301" s="68">
        <f t="shared" si="66"/>
        <v>4057307.7949999999</v>
      </c>
      <c r="Z301" s="68">
        <v>245678566.22999999</v>
      </c>
      <c r="AA301" s="73">
        <f t="shared" si="69"/>
        <v>536140475.85500002</v>
      </c>
    </row>
    <row r="302" spans="1:27" ht="24.9" customHeight="1">
      <c r="A302" s="184"/>
      <c r="B302" s="186"/>
      <c r="C302" s="64">
        <v>7</v>
      </c>
      <c r="D302" s="68" t="s">
        <v>724</v>
      </c>
      <c r="E302" s="68">
        <v>201706033.68470001</v>
      </c>
      <c r="F302" s="68">
        <v>0</v>
      </c>
      <c r="G302" s="68">
        <v>17985971.899999999</v>
      </c>
      <c r="H302" s="68">
        <v>13979209.231699999</v>
      </c>
      <c r="I302" s="68">
        <v>6590760.1675000004</v>
      </c>
      <c r="J302" s="68">
        <f t="shared" si="74"/>
        <v>3295380.0837500002</v>
      </c>
      <c r="K302" s="68">
        <f t="shared" si="73"/>
        <v>3295380.0837500002</v>
      </c>
      <c r="L302" s="83">
        <v>223112605.31</v>
      </c>
      <c r="M302" s="73">
        <f t="shared" si="65"/>
        <v>460079200.21015</v>
      </c>
      <c r="N302" s="72"/>
      <c r="O302" s="186"/>
      <c r="P302" s="74">
        <v>14</v>
      </c>
      <c r="Q302" s="186"/>
      <c r="R302" s="68" t="s">
        <v>725</v>
      </c>
      <c r="S302" s="85">
        <v>247983476.38999999</v>
      </c>
      <c r="T302" s="68">
        <v>0</v>
      </c>
      <c r="U302" s="68">
        <v>22112495.879999999</v>
      </c>
      <c r="V302" s="68">
        <v>16070287.560000001</v>
      </c>
      <c r="W302" s="68">
        <v>8102879.1699999999</v>
      </c>
      <c r="X302" s="68">
        <f t="shared" si="71"/>
        <v>4051439.585</v>
      </c>
      <c r="Y302" s="68">
        <f t="shared" si="66"/>
        <v>4051439.585</v>
      </c>
      <c r="Z302" s="68">
        <v>248031246.84999999</v>
      </c>
      <c r="AA302" s="73">
        <f t="shared" si="69"/>
        <v>538248946.26499999</v>
      </c>
    </row>
    <row r="303" spans="1:27" ht="24.9" customHeight="1">
      <c r="A303" s="184"/>
      <c r="B303" s="186"/>
      <c r="C303" s="64">
        <v>8</v>
      </c>
      <c r="D303" s="68" t="s">
        <v>726</v>
      </c>
      <c r="E303" s="68">
        <v>216366875.67539999</v>
      </c>
      <c r="F303" s="68">
        <v>0</v>
      </c>
      <c r="G303" s="68">
        <v>19293267.905299999</v>
      </c>
      <c r="H303" s="68">
        <v>15305410.898800001</v>
      </c>
      <c r="I303" s="68">
        <v>7069804.3075000001</v>
      </c>
      <c r="J303" s="68">
        <f t="shared" si="74"/>
        <v>3534902.1537500001</v>
      </c>
      <c r="K303" s="68">
        <f t="shared" si="73"/>
        <v>3534902.1537500001</v>
      </c>
      <c r="L303" s="83">
        <v>243522692.94999999</v>
      </c>
      <c r="M303" s="73">
        <f t="shared" si="65"/>
        <v>498023149.58324999</v>
      </c>
      <c r="N303" s="72"/>
      <c r="O303" s="186"/>
      <c r="P303" s="74">
        <v>15</v>
      </c>
      <c r="Q303" s="186"/>
      <c r="R303" s="68" t="s">
        <v>727</v>
      </c>
      <c r="S303" s="85">
        <v>195975456.5</v>
      </c>
      <c r="T303" s="68">
        <v>0</v>
      </c>
      <c r="U303" s="68">
        <v>17474980.739999998</v>
      </c>
      <c r="V303" s="68">
        <v>14164577.77</v>
      </c>
      <c r="W303" s="68">
        <v>6403513.1200000001</v>
      </c>
      <c r="X303" s="68">
        <f t="shared" si="71"/>
        <v>3201756.56</v>
      </c>
      <c r="Y303" s="68">
        <f t="shared" si="66"/>
        <v>3201756.56</v>
      </c>
      <c r="Z303" s="68">
        <v>218702597.41</v>
      </c>
      <c r="AA303" s="73">
        <f t="shared" si="69"/>
        <v>449519368.98000002</v>
      </c>
    </row>
    <row r="304" spans="1:27" ht="24.9" customHeight="1">
      <c r="A304" s="184"/>
      <c r="B304" s="186"/>
      <c r="C304" s="64">
        <v>9</v>
      </c>
      <c r="D304" s="68" t="s">
        <v>728</v>
      </c>
      <c r="E304" s="68">
        <v>197257900.4522</v>
      </c>
      <c r="F304" s="68">
        <v>0</v>
      </c>
      <c r="G304" s="68">
        <v>17589335.2806</v>
      </c>
      <c r="H304" s="68">
        <v>13640465.614600001</v>
      </c>
      <c r="I304" s="68">
        <v>6445417.0719999997</v>
      </c>
      <c r="J304" s="68">
        <f t="shared" si="74"/>
        <v>3222708.5359999998</v>
      </c>
      <c r="K304" s="68">
        <f t="shared" si="73"/>
        <v>3222708.5359999998</v>
      </c>
      <c r="L304" s="83">
        <v>217899380.88999999</v>
      </c>
      <c r="M304" s="73">
        <f t="shared" si="65"/>
        <v>449609790.77340001</v>
      </c>
      <c r="N304" s="72"/>
      <c r="O304" s="186"/>
      <c r="P304" s="74">
        <v>16</v>
      </c>
      <c r="Q304" s="186"/>
      <c r="R304" s="68" t="s">
        <v>729</v>
      </c>
      <c r="S304" s="85">
        <v>249708326.12</v>
      </c>
      <c r="T304" s="68">
        <v>0</v>
      </c>
      <c r="U304" s="68">
        <v>22266299.399999999</v>
      </c>
      <c r="V304" s="68">
        <v>16393522.43</v>
      </c>
      <c r="W304" s="68">
        <v>8159238.7599999998</v>
      </c>
      <c r="X304" s="68">
        <f t="shared" si="71"/>
        <v>4079619.38</v>
      </c>
      <c r="Y304" s="68">
        <f t="shared" si="66"/>
        <v>4079619.38</v>
      </c>
      <c r="Z304" s="68">
        <v>253005793.52000001</v>
      </c>
      <c r="AA304" s="73">
        <f t="shared" si="69"/>
        <v>545453560.85000002</v>
      </c>
    </row>
    <row r="305" spans="1:27" ht="24.9" customHeight="1">
      <c r="A305" s="184"/>
      <c r="B305" s="186"/>
      <c r="C305" s="64">
        <v>10</v>
      </c>
      <c r="D305" s="68" t="s">
        <v>730</v>
      </c>
      <c r="E305" s="68">
        <v>187074146.9668</v>
      </c>
      <c r="F305" s="68">
        <v>0</v>
      </c>
      <c r="G305" s="68">
        <v>16681257.814200001</v>
      </c>
      <c r="H305" s="68">
        <v>14029204.524599999</v>
      </c>
      <c r="I305" s="68">
        <v>6112662.1434000004</v>
      </c>
      <c r="J305" s="68">
        <f t="shared" si="74"/>
        <v>3056331.0717000002</v>
      </c>
      <c r="K305" s="68">
        <f t="shared" si="73"/>
        <v>3056331.0717000002</v>
      </c>
      <c r="L305" s="83">
        <v>223882026.97999999</v>
      </c>
      <c r="M305" s="73">
        <f t="shared" si="65"/>
        <v>444722967.35729998</v>
      </c>
      <c r="N305" s="72"/>
      <c r="O305" s="187"/>
      <c r="P305" s="74">
        <v>17</v>
      </c>
      <c r="Q305" s="187"/>
      <c r="R305" s="68" t="s">
        <v>731</v>
      </c>
      <c r="S305" s="85">
        <v>265316208.09999999</v>
      </c>
      <c r="T305" s="68">
        <v>0</v>
      </c>
      <c r="U305" s="68">
        <v>23658042.23</v>
      </c>
      <c r="V305" s="68">
        <v>15043707.83</v>
      </c>
      <c r="W305" s="68">
        <v>8669227.5099999998</v>
      </c>
      <c r="X305" s="68">
        <f t="shared" si="71"/>
        <v>4334613.7549999999</v>
      </c>
      <c r="Y305" s="68">
        <f t="shared" si="66"/>
        <v>4334613.7549999999</v>
      </c>
      <c r="Z305" s="68">
        <v>232232305.56</v>
      </c>
      <c r="AA305" s="73">
        <f t="shared" si="69"/>
        <v>540584877.47500002</v>
      </c>
    </row>
    <row r="306" spans="1:27" ht="24.9" customHeight="1">
      <c r="A306" s="184"/>
      <c r="B306" s="187"/>
      <c r="C306" s="64">
        <v>11</v>
      </c>
      <c r="D306" s="68" t="s">
        <v>732</v>
      </c>
      <c r="E306" s="68">
        <v>255325871.41710001</v>
      </c>
      <c r="F306" s="68">
        <v>0</v>
      </c>
      <c r="G306" s="68">
        <v>22767211.593899999</v>
      </c>
      <c r="H306" s="68">
        <v>17053059.766600002</v>
      </c>
      <c r="I306" s="68">
        <v>8342792.4902999997</v>
      </c>
      <c r="J306" s="68">
        <f t="shared" si="74"/>
        <v>4171396.2451499999</v>
      </c>
      <c r="K306" s="68">
        <f t="shared" si="73"/>
        <v>4171396.2451499999</v>
      </c>
      <c r="L306" s="83">
        <v>270418803.42000002</v>
      </c>
      <c r="M306" s="73">
        <f t="shared" si="65"/>
        <v>569736342.44274998</v>
      </c>
      <c r="N306" s="72"/>
      <c r="O306" s="64"/>
      <c r="P306" s="178" t="s">
        <v>733</v>
      </c>
      <c r="Q306" s="179"/>
      <c r="R306" s="69"/>
      <c r="S306" s="69">
        <f t="shared" ref="S306:X306" si="75">SUM(S289:S305)</f>
        <v>3962885245.8899999</v>
      </c>
      <c r="T306" s="69">
        <f t="shared" si="75"/>
        <v>0</v>
      </c>
      <c r="U306" s="69">
        <f t="shared" si="75"/>
        <v>353367429.69</v>
      </c>
      <c r="V306" s="69">
        <f t="shared" si="75"/>
        <v>268265877.34</v>
      </c>
      <c r="W306" s="69">
        <f t="shared" si="75"/>
        <v>129487580.25</v>
      </c>
      <c r="X306" s="69">
        <f t="shared" si="75"/>
        <v>64743790.125</v>
      </c>
      <c r="Y306" s="69">
        <f t="shared" si="66"/>
        <v>64743790.125</v>
      </c>
      <c r="Z306" s="69">
        <f>SUM(Z289:Z305)</f>
        <v>4140674294.79</v>
      </c>
      <c r="AA306" s="69">
        <f>SUM(AA289:AA305)</f>
        <v>8789936637.8349991</v>
      </c>
    </row>
    <row r="307" spans="1:27" ht="24.9" customHeight="1">
      <c r="A307" s="64"/>
      <c r="B307" s="177" t="s">
        <v>734</v>
      </c>
      <c r="C307" s="178"/>
      <c r="D307" s="69"/>
      <c r="E307" s="69">
        <f t="shared" ref="E307:M307" si="76">SUM(E296:E306)</f>
        <v>2543500528.4485998</v>
      </c>
      <c r="F307" s="69">
        <f t="shared" si="76"/>
        <v>0</v>
      </c>
      <c r="G307" s="69">
        <f t="shared" si="76"/>
        <v>226801986.02250001</v>
      </c>
      <c r="H307" s="69">
        <f t="shared" si="76"/>
        <v>174353153.82969999</v>
      </c>
      <c r="I307" s="69">
        <f t="shared" si="76"/>
        <v>83109075.434100002</v>
      </c>
      <c r="J307" s="69">
        <f t="shared" si="76"/>
        <v>41554537.717050001</v>
      </c>
      <c r="K307" s="69">
        <f t="shared" si="76"/>
        <v>41554537.717050001</v>
      </c>
      <c r="L307" s="69">
        <f t="shared" si="76"/>
        <v>2770990943.6700001</v>
      </c>
      <c r="M307" s="69">
        <f t="shared" si="76"/>
        <v>5757201149.68785</v>
      </c>
      <c r="N307" s="72"/>
      <c r="O307" s="185">
        <v>32</v>
      </c>
      <c r="P307" s="74">
        <v>1</v>
      </c>
      <c r="Q307" s="185" t="s">
        <v>119</v>
      </c>
      <c r="R307" s="68" t="s">
        <v>735</v>
      </c>
      <c r="S307" s="68">
        <v>176529882.97999999</v>
      </c>
      <c r="T307" s="68">
        <v>0</v>
      </c>
      <c r="U307" s="68">
        <v>15741033.9</v>
      </c>
      <c r="V307" s="68">
        <v>17197669.559999999</v>
      </c>
      <c r="W307" s="68">
        <v>5768127.5099999998</v>
      </c>
      <c r="X307" s="68">
        <f t="shared" ref="X307:X329" si="77">W307/2</f>
        <v>2884063.7549999999</v>
      </c>
      <c r="Y307" s="68">
        <f t="shared" si="66"/>
        <v>2884063.7549999999</v>
      </c>
      <c r="Z307" s="68">
        <v>417566997</v>
      </c>
      <c r="AA307" s="73">
        <f t="shared" si="69"/>
        <v>629919647.19500005</v>
      </c>
    </row>
    <row r="308" spans="1:27" ht="24.9" customHeight="1">
      <c r="A308" s="184">
        <v>16</v>
      </c>
      <c r="B308" s="185" t="s">
        <v>736</v>
      </c>
      <c r="C308" s="64">
        <v>1</v>
      </c>
      <c r="D308" s="68" t="s">
        <v>737</v>
      </c>
      <c r="E308" s="68">
        <v>199587257.10499999</v>
      </c>
      <c r="F308" s="68">
        <v>0</v>
      </c>
      <c r="G308" s="68">
        <v>17797042.221799999</v>
      </c>
      <c r="H308" s="68">
        <v>15950243.9102</v>
      </c>
      <c r="I308" s="68">
        <v>6521528.9797999999</v>
      </c>
      <c r="J308" s="68">
        <f>I308/2</f>
        <v>3260764.4898999999</v>
      </c>
      <c r="K308" s="68">
        <f t="shared" ref="K308:K334" si="78">I308-J308</f>
        <v>3260764.4898999999</v>
      </c>
      <c r="L308" s="83">
        <v>225333753.36000001</v>
      </c>
      <c r="M308" s="73">
        <f t="shared" si="65"/>
        <v>461929061.0869</v>
      </c>
      <c r="N308" s="72"/>
      <c r="O308" s="186"/>
      <c r="P308" s="74">
        <v>2</v>
      </c>
      <c r="Q308" s="186"/>
      <c r="R308" s="68" t="s">
        <v>738</v>
      </c>
      <c r="S308" s="68">
        <v>220560379.03</v>
      </c>
      <c r="T308" s="68">
        <v>0</v>
      </c>
      <c r="U308" s="68">
        <v>19667199.370000001</v>
      </c>
      <c r="V308" s="68">
        <v>19607879.949999999</v>
      </c>
      <c r="W308" s="68">
        <v>7206827.3499999996</v>
      </c>
      <c r="X308" s="68">
        <f t="shared" si="77"/>
        <v>3603413.6749999998</v>
      </c>
      <c r="Y308" s="68">
        <f t="shared" si="66"/>
        <v>3603413.6749999998</v>
      </c>
      <c r="Z308" s="68">
        <v>454659851.41000003</v>
      </c>
      <c r="AA308" s="73">
        <f t="shared" si="69"/>
        <v>718098723.43499994</v>
      </c>
    </row>
    <row r="309" spans="1:27" ht="24.9" customHeight="1">
      <c r="A309" s="184"/>
      <c r="B309" s="186"/>
      <c r="C309" s="64">
        <v>2</v>
      </c>
      <c r="D309" s="68" t="s">
        <v>739</v>
      </c>
      <c r="E309" s="68">
        <v>187821669.40920001</v>
      </c>
      <c r="F309" s="68">
        <v>0</v>
      </c>
      <c r="G309" s="68">
        <v>16747913.815400001</v>
      </c>
      <c r="H309" s="68">
        <v>15228737.4968</v>
      </c>
      <c r="I309" s="68">
        <v>6137087.4967999998</v>
      </c>
      <c r="J309" s="68">
        <f t="shared" ref="J309:J334" si="79">I309/2</f>
        <v>3068543.7483999999</v>
      </c>
      <c r="K309" s="68">
        <f t="shared" si="78"/>
        <v>3068543.7483999999</v>
      </c>
      <c r="L309" s="83">
        <v>214229854.53999999</v>
      </c>
      <c r="M309" s="73">
        <f t="shared" si="65"/>
        <v>437096719.00980002</v>
      </c>
      <c r="N309" s="72"/>
      <c r="O309" s="186"/>
      <c r="P309" s="74">
        <v>3</v>
      </c>
      <c r="Q309" s="186"/>
      <c r="R309" s="68" t="s">
        <v>740</v>
      </c>
      <c r="S309" s="68">
        <v>203182373.30000001</v>
      </c>
      <c r="T309" s="68">
        <v>0</v>
      </c>
      <c r="U309" s="68">
        <v>18117615.969999999</v>
      </c>
      <c r="V309" s="68">
        <v>16884550.350000001</v>
      </c>
      <c r="W309" s="68">
        <v>6638999.6799999997</v>
      </c>
      <c r="X309" s="68">
        <f t="shared" si="77"/>
        <v>3319499.84</v>
      </c>
      <c r="Y309" s="68">
        <f t="shared" si="66"/>
        <v>3319499.84</v>
      </c>
      <c r="Z309" s="68">
        <v>412748129.23000002</v>
      </c>
      <c r="AA309" s="73">
        <f t="shared" si="69"/>
        <v>654252168.69000006</v>
      </c>
    </row>
    <row r="310" spans="1:27" ht="24.9" customHeight="1">
      <c r="A310" s="184"/>
      <c r="B310" s="186"/>
      <c r="C310" s="64">
        <v>3</v>
      </c>
      <c r="D310" s="68" t="s">
        <v>741</v>
      </c>
      <c r="E310" s="68">
        <v>172549810.16800001</v>
      </c>
      <c r="F310" s="68">
        <v>0</v>
      </c>
      <c r="G310" s="68">
        <v>15386133.8718</v>
      </c>
      <c r="H310" s="68">
        <v>14063511.927300001</v>
      </c>
      <c r="I310" s="68">
        <v>5638078.3212000001</v>
      </c>
      <c r="J310" s="68">
        <f t="shared" si="79"/>
        <v>2819039.1606000001</v>
      </c>
      <c r="K310" s="68">
        <f t="shared" si="78"/>
        <v>2819039.1606000001</v>
      </c>
      <c r="L310" s="83">
        <v>196297170.11000001</v>
      </c>
      <c r="M310" s="73">
        <f t="shared" si="65"/>
        <v>401115665.23769999</v>
      </c>
      <c r="N310" s="72"/>
      <c r="O310" s="186"/>
      <c r="P310" s="74">
        <v>4</v>
      </c>
      <c r="Q310" s="186"/>
      <c r="R310" s="68" t="s">
        <v>742</v>
      </c>
      <c r="S310" s="68">
        <v>216893112.50999999</v>
      </c>
      <c r="T310" s="68">
        <v>0</v>
      </c>
      <c r="U310" s="68">
        <v>19340192.039999999</v>
      </c>
      <c r="V310" s="68">
        <v>18487985.390000001</v>
      </c>
      <c r="W310" s="68">
        <v>7086999.1399999997</v>
      </c>
      <c r="X310" s="68">
        <f t="shared" si="77"/>
        <v>3543499.57</v>
      </c>
      <c r="Y310" s="68">
        <f t="shared" si="66"/>
        <v>3543499.57</v>
      </c>
      <c r="Z310" s="68">
        <v>437424805.87</v>
      </c>
      <c r="AA310" s="73">
        <f t="shared" si="69"/>
        <v>695689595.38</v>
      </c>
    </row>
    <row r="311" spans="1:27" ht="24.9" customHeight="1">
      <c r="A311" s="184"/>
      <c r="B311" s="186"/>
      <c r="C311" s="64">
        <v>4</v>
      </c>
      <c r="D311" s="68" t="s">
        <v>743</v>
      </c>
      <c r="E311" s="68">
        <v>183520033.8337</v>
      </c>
      <c r="F311" s="68">
        <v>0</v>
      </c>
      <c r="G311" s="68">
        <v>16364340.2794</v>
      </c>
      <c r="H311" s="68">
        <v>15073970.7272</v>
      </c>
      <c r="I311" s="68">
        <v>5996531.2233999996</v>
      </c>
      <c r="J311" s="68">
        <f t="shared" si="79"/>
        <v>2998265.6116999998</v>
      </c>
      <c r="K311" s="68">
        <f t="shared" si="78"/>
        <v>2998265.6116999998</v>
      </c>
      <c r="L311" s="83">
        <v>211848012.16</v>
      </c>
      <c r="M311" s="73">
        <f t="shared" si="65"/>
        <v>429804622.61199999</v>
      </c>
      <c r="N311" s="72"/>
      <c r="O311" s="186"/>
      <c r="P311" s="74">
        <v>5</v>
      </c>
      <c r="Q311" s="186"/>
      <c r="R311" s="68" t="s">
        <v>744</v>
      </c>
      <c r="S311" s="68">
        <v>201331071.09</v>
      </c>
      <c r="T311" s="68">
        <v>0</v>
      </c>
      <c r="U311" s="68">
        <v>17952536.77</v>
      </c>
      <c r="V311" s="68">
        <v>18753004.170000002</v>
      </c>
      <c r="W311" s="68">
        <v>6578508.2300000004</v>
      </c>
      <c r="X311" s="68">
        <f t="shared" si="77"/>
        <v>3289254.1150000002</v>
      </c>
      <c r="Y311" s="68">
        <f t="shared" si="66"/>
        <v>3289254.1150000002</v>
      </c>
      <c r="Z311" s="68">
        <v>441503413.72000003</v>
      </c>
      <c r="AA311" s="73">
        <f t="shared" si="69"/>
        <v>682829279.86500001</v>
      </c>
    </row>
    <row r="312" spans="1:27" ht="24.9" customHeight="1">
      <c r="A312" s="184"/>
      <c r="B312" s="186"/>
      <c r="C312" s="64">
        <v>5</v>
      </c>
      <c r="D312" s="68" t="s">
        <v>745</v>
      </c>
      <c r="E312" s="68">
        <v>196789690.15619999</v>
      </c>
      <c r="F312" s="68">
        <v>0</v>
      </c>
      <c r="G312" s="68">
        <v>17547585.328499999</v>
      </c>
      <c r="H312" s="68">
        <v>14864456.9255</v>
      </c>
      <c r="I312" s="68">
        <v>6430118.2646000003</v>
      </c>
      <c r="J312" s="68">
        <f t="shared" si="79"/>
        <v>3215059.1323000002</v>
      </c>
      <c r="K312" s="68">
        <f t="shared" si="78"/>
        <v>3215059.1323000002</v>
      </c>
      <c r="L312" s="83">
        <v>208623619.40000001</v>
      </c>
      <c r="M312" s="73">
        <f t="shared" si="65"/>
        <v>441040410.9425</v>
      </c>
      <c r="N312" s="72"/>
      <c r="O312" s="186"/>
      <c r="P312" s="74">
        <v>6</v>
      </c>
      <c r="Q312" s="186"/>
      <c r="R312" s="68" t="s">
        <v>746</v>
      </c>
      <c r="S312" s="68">
        <v>201297429.00999999</v>
      </c>
      <c r="T312" s="68">
        <v>0</v>
      </c>
      <c r="U312" s="68">
        <v>17949536.940000001</v>
      </c>
      <c r="V312" s="68">
        <v>18614766.460000001</v>
      </c>
      <c r="W312" s="68">
        <v>6577408.9800000004</v>
      </c>
      <c r="X312" s="68">
        <f t="shared" si="77"/>
        <v>3288704.49</v>
      </c>
      <c r="Y312" s="68">
        <f t="shared" si="66"/>
        <v>3288704.49</v>
      </c>
      <c r="Z312" s="68">
        <v>439375951.56999999</v>
      </c>
      <c r="AA312" s="73">
        <f t="shared" si="69"/>
        <v>680526388.47000003</v>
      </c>
    </row>
    <row r="313" spans="1:27" ht="24.9" customHeight="1">
      <c r="A313" s="184"/>
      <c r="B313" s="186"/>
      <c r="C313" s="64">
        <v>6</v>
      </c>
      <c r="D313" s="68" t="s">
        <v>747</v>
      </c>
      <c r="E313" s="68">
        <v>197448635.16499999</v>
      </c>
      <c r="F313" s="68">
        <v>0</v>
      </c>
      <c r="G313" s="68">
        <v>17606342.9483</v>
      </c>
      <c r="H313" s="68">
        <v>14907397.489</v>
      </c>
      <c r="I313" s="68">
        <v>6451649.3433999997</v>
      </c>
      <c r="J313" s="68">
        <f t="shared" si="79"/>
        <v>3225824.6716999998</v>
      </c>
      <c r="K313" s="68">
        <f t="shared" si="78"/>
        <v>3225824.6716999998</v>
      </c>
      <c r="L313" s="83">
        <v>209284469.62</v>
      </c>
      <c r="M313" s="73">
        <f t="shared" si="65"/>
        <v>442472669.89399999</v>
      </c>
      <c r="N313" s="72"/>
      <c r="O313" s="186"/>
      <c r="P313" s="74">
        <v>7</v>
      </c>
      <c r="Q313" s="186"/>
      <c r="R313" s="68" t="s">
        <v>748</v>
      </c>
      <c r="S313" s="68">
        <v>218160351.99000001</v>
      </c>
      <c r="T313" s="68">
        <v>0</v>
      </c>
      <c r="U313" s="68">
        <v>19453190.809999999</v>
      </c>
      <c r="V313" s="68">
        <v>19618024.77</v>
      </c>
      <c r="W313" s="68">
        <v>7128406.2800000003</v>
      </c>
      <c r="X313" s="68">
        <f t="shared" si="77"/>
        <v>3564203.14</v>
      </c>
      <c r="Y313" s="68">
        <f t="shared" si="66"/>
        <v>3564203.14</v>
      </c>
      <c r="Z313" s="68">
        <v>454815978.95999998</v>
      </c>
      <c r="AA313" s="73">
        <f t="shared" si="69"/>
        <v>715611749.66999996</v>
      </c>
    </row>
    <row r="314" spans="1:27" ht="24.9" customHeight="1">
      <c r="A314" s="184"/>
      <c r="B314" s="186"/>
      <c r="C314" s="64">
        <v>7</v>
      </c>
      <c r="D314" s="68" t="s">
        <v>749</v>
      </c>
      <c r="E314" s="68">
        <v>176726942.32839999</v>
      </c>
      <c r="F314" s="68">
        <v>0</v>
      </c>
      <c r="G314" s="68">
        <v>15758605.5342</v>
      </c>
      <c r="H314" s="68">
        <v>13766542.8027</v>
      </c>
      <c r="I314" s="68">
        <v>5774566.4358999999</v>
      </c>
      <c r="J314" s="68">
        <f t="shared" si="79"/>
        <v>2887283.21795</v>
      </c>
      <c r="K314" s="68">
        <f t="shared" si="78"/>
        <v>2887283.21795</v>
      </c>
      <c r="L314" s="83">
        <v>191726850.22</v>
      </c>
      <c r="M314" s="73">
        <f t="shared" si="65"/>
        <v>400866224.10325003</v>
      </c>
      <c r="N314" s="72"/>
      <c r="O314" s="186"/>
      <c r="P314" s="74">
        <v>8</v>
      </c>
      <c r="Q314" s="186"/>
      <c r="R314" s="68" t="s">
        <v>750</v>
      </c>
      <c r="S314" s="68">
        <v>211356113.58000001</v>
      </c>
      <c r="T314" s="68">
        <v>0</v>
      </c>
      <c r="U314" s="68">
        <v>18846462.100000001</v>
      </c>
      <c r="V314" s="68">
        <v>17901305.93</v>
      </c>
      <c r="W314" s="68">
        <v>6906077.2699999996</v>
      </c>
      <c r="X314" s="68">
        <f t="shared" si="77"/>
        <v>3453038.6349999998</v>
      </c>
      <c r="Y314" s="68">
        <f t="shared" si="66"/>
        <v>3453038.6349999998</v>
      </c>
      <c r="Z314" s="68">
        <v>428395878.04000002</v>
      </c>
      <c r="AA314" s="73">
        <f t="shared" si="69"/>
        <v>679952798.28499997</v>
      </c>
    </row>
    <row r="315" spans="1:27" ht="24.9" customHeight="1">
      <c r="A315" s="184"/>
      <c r="B315" s="186"/>
      <c r="C315" s="64">
        <v>8</v>
      </c>
      <c r="D315" s="68" t="s">
        <v>751</v>
      </c>
      <c r="E315" s="68">
        <v>187190433.76010001</v>
      </c>
      <c r="F315" s="68">
        <v>0</v>
      </c>
      <c r="G315" s="68">
        <v>16691627.018200001</v>
      </c>
      <c r="H315" s="68">
        <v>14599467.2973</v>
      </c>
      <c r="I315" s="68">
        <v>6116461.8233000003</v>
      </c>
      <c r="J315" s="68">
        <f t="shared" si="79"/>
        <v>3058230.9116500001</v>
      </c>
      <c r="K315" s="68">
        <f t="shared" si="78"/>
        <v>3058230.9116500001</v>
      </c>
      <c r="L315" s="83">
        <v>204545460.19999999</v>
      </c>
      <c r="M315" s="73">
        <f t="shared" si="65"/>
        <v>426085219.18725002</v>
      </c>
      <c r="N315" s="72"/>
      <c r="O315" s="186"/>
      <c r="P315" s="74">
        <v>9</v>
      </c>
      <c r="Q315" s="186"/>
      <c r="R315" s="68" t="s">
        <v>752</v>
      </c>
      <c r="S315" s="68">
        <v>201597108.63999999</v>
      </c>
      <c r="T315" s="68">
        <v>0</v>
      </c>
      <c r="U315" s="68">
        <v>17976259.140000001</v>
      </c>
      <c r="V315" s="68">
        <v>18222471.030000001</v>
      </c>
      <c r="W315" s="68">
        <v>6587201.0300000003</v>
      </c>
      <c r="X315" s="68">
        <f t="shared" si="77"/>
        <v>3293600.5150000001</v>
      </c>
      <c r="Y315" s="68">
        <f t="shared" si="66"/>
        <v>3293600.5150000001</v>
      </c>
      <c r="Z315" s="68">
        <v>433338571.10000002</v>
      </c>
      <c r="AA315" s="73">
        <f t="shared" si="69"/>
        <v>674428010.42499995</v>
      </c>
    </row>
    <row r="316" spans="1:27" ht="24.9" customHeight="1">
      <c r="A316" s="184"/>
      <c r="B316" s="186"/>
      <c r="C316" s="64">
        <v>9</v>
      </c>
      <c r="D316" s="68" t="s">
        <v>753</v>
      </c>
      <c r="E316" s="68">
        <v>210604377.4357</v>
      </c>
      <c r="F316" s="68">
        <v>0</v>
      </c>
      <c r="G316" s="68">
        <v>18779430.368999999</v>
      </c>
      <c r="H316" s="68">
        <v>16040147.982000001</v>
      </c>
      <c r="I316" s="68">
        <v>6881514.2341999998</v>
      </c>
      <c r="J316" s="68">
        <f t="shared" si="79"/>
        <v>3440757.1170999999</v>
      </c>
      <c r="K316" s="68">
        <f t="shared" si="78"/>
        <v>3440757.1170999999</v>
      </c>
      <c r="L316" s="83">
        <v>226717366.44999999</v>
      </c>
      <c r="M316" s="73">
        <f t="shared" si="65"/>
        <v>475582079.3538</v>
      </c>
      <c r="N316" s="72"/>
      <c r="O316" s="186"/>
      <c r="P316" s="74">
        <v>10</v>
      </c>
      <c r="Q316" s="186"/>
      <c r="R316" s="68" t="s">
        <v>754</v>
      </c>
      <c r="S316" s="68">
        <v>236405056.31</v>
      </c>
      <c r="T316" s="68">
        <v>0</v>
      </c>
      <c r="U316" s="68">
        <v>21080057.059999999</v>
      </c>
      <c r="V316" s="68">
        <v>19608725.350000001</v>
      </c>
      <c r="W316" s="68">
        <v>7724553.4000000004</v>
      </c>
      <c r="X316" s="68">
        <f t="shared" si="77"/>
        <v>3862276.7</v>
      </c>
      <c r="Y316" s="68">
        <f t="shared" si="66"/>
        <v>3862276.7</v>
      </c>
      <c r="Z316" s="68">
        <v>454672862.04000002</v>
      </c>
      <c r="AA316" s="73">
        <f t="shared" si="69"/>
        <v>735628977.46000004</v>
      </c>
    </row>
    <row r="317" spans="1:27" ht="24.9" customHeight="1">
      <c r="A317" s="184"/>
      <c r="B317" s="186"/>
      <c r="C317" s="64">
        <v>10</v>
      </c>
      <c r="D317" s="68" t="s">
        <v>755</v>
      </c>
      <c r="E317" s="68">
        <v>186144794.29260001</v>
      </c>
      <c r="F317" s="68">
        <v>0</v>
      </c>
      <c r="G317" s="68">
        <v>16598388.151000001</v>
      </c>
      <c r="H317" s="68">
        <v>15041174.9811</v>
      </c>
      <c r="I317" s="68">
        <v>6082295.4732999997</v>
      </c>
      <c r="J317" s="68">
        <f t="shared" si="79"/>
        <v>3041147.7366499999</v>
      </c>
      <c r="K317" s="68">
        <f t="shared" si="78"/>
        <v>3041147.7366499999</v>
      </c>
      <c r="L317" s="83">
        <v>211343289.49000001</v>
      </c>
      <c r="M317" s="73">
        <f t="shared" si="65"/>
        <v>432168794.65135002</v>
      </c>
      <c r="N317" s="72"/>
      <c r="O317" s="186"/>
      <c r="P317" s="74">
        <v>11</v>
      </c>
      <c r="Q317" s="186"/>
      <c r="R317" s="68" t="s">
        <v>756</v>
      </c>
      <c r="S317" s="68">
        <v>210542412.00999999</v>
      </c>
      <c r="T317" s="68">
        <v>0</v>
      </c>
      <c r="U317" s="68">
        <v>18773904.960000001</v>
      </c>
      <c r="V317" s="68">
        <v>19007440.859999999</v>
      </c>
      <c r="W317" s="68">
        <v>6879489.5099999998</v>
      </c>
      <c r="X317" s="68">
        <f t="shared" si="77"/>
        <v>3439744.7549999999</v>
      </c>
      <c r="Y317" s="68">
        <f t="shared" si="66"/>
        <v>3439744.7549999999</v>
      </c>
      <c r="Z317" s="68">
        <v>445419164.38</v>
      </c>
      <c r="AA317" s="73">
        <f t="shared" si="69"/>
        <v>697182666.96500003</v>
      </c>
    </row>
    <row r="318" spans="1:27" ht="24.9" customHeight="1">
      <c r="A318" s="184"/>
      <c r="B318" s="186"/>
      <c r="C318" s="64">
        <v>11</v>
      </c>
      <c r="D318" s="68" t="s">
        <v>757</v>
      </c>
      <c r="E318" s="68">
        <v>229601791.35569999</v>
      </c>
      <c r="F318" s="68">
        <v>0</v>
      </c>
      <c r="G318" s="68">
        <v>20473415.158199999</v>
      </c>
      <c r="H318" s="68">
        <v>17171790.707600001</v>
      </c>
      <c r="I318" s="68">
        <v>7502256.1953999996</v>
      </c>
      <c r="J318" s="68">
        <f t="shared" si="79"/>
        <v>3751128.0976999998</v>
      </c>
      <c r="K318" s="68">
        <f t="shared" si="78"/>
        <v>3751128.0976999998</v>
      </c>
      <c r="L318" s="83">
        <v>244133214.87</v>
      </c>
      <c r="M318" s="73">
        <f t="shared" si="65"/>
        <v>515131340.18919998</v>
      </c>
      <c r="N318" s="72"/>
      <c r="O318" s="186"/>
      <c r="P318" s="74">
        <v>12</v>
      </c>
      <c r="Q318" s="186"/>
      <c r="R318" s="68" t="s">
        <v>758</v>
      </c>
      <c r="S318" s="68">
        <v>201507149.59999999</v>
      </c>
      <c r="T318" s="68">
        <v>0</v>
      </c>
      <c r="U318" s="68">
        <v>17968237.559999999</v>
      </c>
      <c r="V318" s="68">
        <v>17867548.18</v>
      </c>
      <c r="W318" s="68">
        <v>6584261.6200000001</v>
      </c>
      <c r="X318" s="68">
        <f t="shared" si="77"/>
        <v>3292130.81</v>
      </c>
      <c r="Y318" s="68">
        <f t="shared" si="66"/>
        <v>3292130.81</v>
      </c>
      <c r="Z318" s="68">
        <v>427876350.17000002</v>
      </c>
      <c r="AA318" s="73">
        <f t="shared" si="69"/>
        <v>668511416.32000005</v>
      </c>
    </row>
    <row r="319" spans="1:27" ht="24.9" customHeight="1">
      <c r="A319" s="184"/>
      <c r="B319" s="186"/>
      <c r="C319" s="64">
        <v>12</v>
      </c>
      <c r="D319" s="68" t="s">
        <v>759</v>
      </c>
      <c r="E319" s="68">
        <v>194999741.3048</v>
      </c>
      <c r="F319" s="68">
        <v>0</v>
      </c>
      <c r="G319" s="68">
        <v>17387976.965999998</v>
      </c>
      <c r="H319" s="68">
        <v>14908942.533</v>
      </c>
      <c r="I319" s="68">
        <v>6371631.5481000002</v>
      </c>
      <c r="J319" s="68">
        <f t="shared" si="79"/>
        <v>3185815.7740500001</v>
      </c>
      <c r="K319" s="68">
        <f t="shared" si="78"/>
        <v>3185815.7740500001</v>
      </c>
      <c r="L319" s="83">
        <v>209308247.66999999</v>
      </c>
      <c r="M319" s="73">
        <f t="shared" si="65"/>
        <v>439790724.24785</v>
      </c>
      <c r="N319" s="72"/>
      <c r="O319" s="186"/>
      <c r="P319" s="74">
        <v>13</v>
      </c>
      <c r="Q319" s="186"/>
      <c r="R319" s="68" t="s">
        <v>760</v>
      </c>
      <c r="S319" s="68">
        <v>239224011.30000001</v>
      </c>
      <c r="T319" s="68">
        <v>0</v>
      </c>
      <c r="U319" s="68">
        <v>21331421.109999999</v>
      </c>
      <c r="V319" s="68">
        <v>20913646.219999999</v>
      </c>
      <c r="W319" s="68">
        <v>7816662.9699999997</v>
      </c>
      <c r="X319" s="68">
        <f t="shared" si="77"/>
        <v>3908331.4849999999</v>
      </c>
      <c r="Y319" s="68">
        <f t="shared" si="66"/>
        <v>3908331.4849999999</v>
      </c>
      <c r="Z319" s="68">
        <v>474755440.74000001</v>
      </c>
      <c r="AA319" s="73">
        <f t="shared" si="69"/>
        <v>760132850.85500002</v>
      </c>
    </row>
    <row r="320" spans="1:27" ht="24.9" customHeight="1">
      <c r="A320" s="184"/>
      <c r="B320" s="186"/>
      <c r="C320" s="64">
        <v>13</v>
      </c>
      <c r="D320" s="68" t="s">
        <v>761</v>
      </c>
      <c r="E320" s="68">
        <v>176157717.47119999</v>
      </c>
      <c r="F320" s="68">
        <v>0</v>
      </c>
      <c r="G320" s="68">
        <v>15707848.191500001</v>
      </c>
      <c r="H320" s="68">
        <v>14476854.934699999</v>
      </c>
      <c r="I320" s="68">
        <v>5755966.9698000001</v>
      </c>
      <c r="J320" s="68">
        <f t="shared" si="79"/>
        <v>2877983.4849</v>
      </c>
      <c r="K320" s="68">
        <f t="shared" si="78"/>
        <v>2877983.4849</v>
      </c>
      <c r="L320" s="83">
        <v>202658470.36000001</v>
      </c>
      <c r="M320" s="73">
        <f t="shared" si="65"/>
        <v>411878874.44230002</v>
      </c>
      <c r="N320" s="72"/>
      <c r="O320" s="186"/>
      <c r="P320" s="74">
        <v>14</v>
      </c>
      <c r="Q320" s="186"/>
      <c r="R320" s="68" t="s">
        <v>762</v>
      </c>
      <c r="S320" s="68">
        <v>292955747.56</v>
      </c>
      <c r="T320" s="68">
        <v>0</v>
      </c>
      <c r="U320" s="68">
        <v>26122638.710000001</v>
      </c>
      <c r="V320" s="68">
        <v>25886122.670000002</v>
      </c>
      <c r="W320" s="68">
        <v>9572351.5899999999</v>
      </c>
      <c r="X320" s="68">
        <f t="shared" si="77"/>
        <v>4786175.7949999999</v>
      </c>
      <c r="Y320" s="68">
        <f t="shared" si="66"/>
        <v>4786175.7949999999</v>
      </c>
      <c r="Z320" s="68">
        <v>551281268.20000005</v>
      </c>
      <c r="AA320" s="73">
        <f t="shared" si="69"/>
        <v>901031952.93499994</v>
      </c>
    </row>
    <row r="321" spans="1:27" ht="24.9" customHeight="1">
      <c r="A321" s="184"/>
      <c r="B321" s="186"/>
      <c r="C321" s="64">
        <v>14</v>
      </c>
      <c r="D321" s="68" t="s">
        <v>763</v>
      </c>
      <c r="E321" s="68">
        <v>171430152.08239999</v>
      </c>
      <c r="F321" s="68">
        <v>0</v>
      </c>
      <c r="G321" s="68">
        <v>15286294.8215</v>
      </c>
      <c r="H321" s="68">
        <v>13991827.714299999</v>
      </c>
      <c r="I321" s="68">
        <v>5601493.4071000004</v>
      </c>
      <c r="J321" s="68">
        <f t="shared" si="79"/>
        <v>2800746.7035500002</v>
      </c>
      <c r="K321" s="68">
        <f t="shared" si="78"/>
        <v>2800746.7035500002</v>
      </c>
      <c r="L321" s="83">
        <v>195193958.5</v>
      </c>
      <c r="M321" s="73">
        <f t="shared" si="65"/>
        <v>398702979.82174999</v>
      </c>
      <c r="N321" s="72"/>
      <c r="O321" s="186"/>
      <c r="P321" s="74">
        <v>15</v>
      </c>
      <c r="Q321" s="186"/>
      <c r="R321" s="68" t="s">
        <v>764</v>
      </c>
      <c r="S321" s="68">
        <v>236515855.34999999</v>
      </c>
      <c r="T321" s="68">
        <v>0</v>
      </c>
      <c r="U321" s="68">
        <v>21089936.93</v>
      </c>
      <c r="V321" s="68">
        <v>20586300.949999999</v>
      </c>
      <c r="W321" s="68">
        <v>7728173.7699999996</v>
      </c>
      <c r="X321" s="68">
        <f t="shared" si="77"/>
        <v>3864086.8849999998</v>
      </c>
      <c r="Y321" s="68">
        <f t="shared" si="66"/>
        <v>3864086.8849999998</v>
      </c>
      <c r="Z321" s="68">
        <v>469717635.49000001</v>
      </c>
      <c r="AA321" s="73">
        <f t="shared" si="69"/>
        <v>751773815.60500002</v>
      </c>
    </row>
    <row r="322" spans="1:27" ht="24.9" customHeight="1">
      <c r="A322" s="184"/>
      <c r="B322" s="186"/>
      <c r="C322" s="64">
        <v>15</v>
      </c>
      <c r="D322" s="68" t="s">
        <v>765</v>
      </c>
      <c r="E322" s="68">
        <v>152717091.08140001</v>
      </c>
      <c r="F322" s="68">
        <v>0</v>
      </c>
      <c r="G322" s="68">
        <v>13617665.5634</v>
      </c>
      <c r="H322" s="68">
        <v>12583213.9813</v>
      </c>
      <c r="I322" s="68">
        <v>4990042.6993000004</v>
      </c>
      <c r="J322" s="68">
        <f t="shared" si="79"/>
        <v>2495021.3496500002</v>
      </c>
      <c r="K322" s="68">
        <f t="shared" si="78"/>
        <v>2495021.3496500002</v>
      </c>
      <c r="L322" s="83">
        <v>173515558.87</v>
      </c>
      <c r="M322" s="73">
        <f t="shared" si="65"/>
        <v>354928550.84574997</v>
      </c>
      <c r="N322" s="72"/>
      <c r="O322" s="186"/>
      <c r="P322" s="74">
        <v>16</v>
      </c>
      <c r="Q322" s="186"/>
      <c r="R322" s="68" t="s">
        <v>766</v>
      </c>
      <c r="S322" s="68">
        <v>238665235.87</v>
      </c>
      <c r="T322" s="68">
        <v>0</v>
      </c>
      <c r="U322" s="68">
        <v>21281595.539999999</v>
      </c>
      <c r="V322" s="68">
        <v>20616094.059999999</v>
      </c>
      <c r="W322" s="68">
        <v>7798404.9500000002</v>
      </c>
      <c r="X322" s="68">
        <f t="shared" si="77"/>
        <v>3899202.4750000001</v>
      </c>
      <c r="Y322" s="68">
        <f t="shared" si="66"/>
        <v>3899202.4750000001</v>
      </c>
      <c r="Z322" s="68">
        <v>470176148</v>
      </c>
      <c r="AA322" s="73">
        <f t="shared" si="69"/>
        <v>754638275.94500005</v>
      </c>
    </row>
    <row r="323" spans="1:27" ht="24.9" customHeight="1">
      <c r="A323" s="184"/>
      <c r="B323" s="186"/>
      <c r="C323" s="64">
        <v>16</v>
      </c>
      <c r="D323" s="68" t="s">
        <v>767</v>
      </c>
      <c r="E323" s="68">
        <v>165543332.17739999</v>
      </c>
      <c r="F323" s="68">
        <v>0</v>
      </c>
      <c r="G323" s="68">
        <v>14761371.617900001</v>
      </c>
      <c r="H323" s="68">
        <v>13689873.636399999</v>
      </c>
      <c r="I323" s="68">
        <v>5409141.1138000004</v>
      </c>
      <c r="J323" s="68">
        <f t="shared" si="79"/>
        <v>2704570.5569000002</v>
      </c>
      <c r="K323" s="68">
        <f t="shared" si="78"/>
        <v>2704570.5569000002</v>
      </c>
      <c r="L323" s="83">
        <v>190546920.77000001</v>
      </c>
      <c r="M323" s="73">
        <f t="shared" si="65"/>
        <v>387246068.7586</v>
      </c>
      <c r="N323" s="72"/>
      <c r="O323" s="186"/>
      <c r="P323" s="74">
        <v>17</v>
      </c>
      <c r="Q323" s="186"/>
      <c r="R323" s="68" t="s">
        <v>768</v>
      </c>
      <c r="S323" s="68">
        <v>163973677.68000001</v>
      </c>
      <c r="T323" s="68">
        <v>0</v>
      </c>
      <c r="U323" s="68">
        <v>14621406.73</v>
      </c>
      <c r="V323" s="68">
        <v>14513840.609999999</v>
      </c>
      <c r="W323" s="68">
        <v>5357852.53</v>
      </c>
      <c r="X323" s="68">
        <f t="shared" si="77"/>
        <v>2678926.2650000001</v>
      </c>
      <c r="Y323" s="68">
        <f t="shared" si="66"/>
        <v>2678926.2650000001</v>
      </c>
      <c r="Z323" s="68">
        <v>376263185.24000001</v>
      </c>
      <c r="AA323" s="73">
        <f t="shared" si="69"/>
        <v>572051036.52499998</v>
      </c>
    </row>
    <row r="324" spans="1:27" ht="24.9" customHeight="1">
      <c r="A324" s="184"/>
      <c r="B324" s="186"/>
      <c r="C324" s="64">
        <v>17</v>
      </c>
      <c r="D324" s="68" t="s">
        <v>769</v>
      </c>
      <c r="E324" s="68">
        <v>194341933.89039999</v>
      </c>
      <c r="F324" s="68">
        <v>0</v>
      </c>
      <c r="G324" s="68">
        <v>17329320.784899998</v>
      </c>
      <c r="H324" s="68">
        <v>14415577.905200001</v>
      </c>
      <c r="I324" s="68">
        <v>6350137.6402000003</v>
      </c>
      <c r="J324" s="68">
        <f t="shared" si="79"/>
        <v>3175068.8201000001</v>
      </c>
      <c r="K324" s="68">
        <f t="shared" si="78"/>
        <v>3175068.8201000001</v>
      </c>
      <c r="L324" s="83">
        <v>201715424.09</v>
      </c>
      <c r="M324" s="73">
        <f t="shared" si="65"/>
        <v>430977325.49059999</v>
      </c>
      <c r="N324" s="72"/>
      <c r="O324" s="186"/>
      <c r="P324" s="74">
        <v>18</v>
      </c>
      <c r="Q324" s="186"/>
      <c r="R324" s="68" t="s">
        <v>770</v>
      </c>
      <c r="S324" s="68">
        <v>201770310.78999999</v>
      </c>
      <c r="T324" s="68">
        <v>0</v>
      </c>
      <c r="U324" s="68">
        <v>17991703.440000001</v>
      </c>
      <c r="V324" s="68">
        <v>18809150.489999998</v>
      </c>
      <c r="W324" s="68">
        <v>6592860.4199999999</v>
      </c>
      <c r="X324" s="68">
        <f t="shared" si="77"/>
        <v>3296430.21</v>
      </c>
      <c r="Y324" s="68">
        <f t="shared" si="66"/>
        <v>3296430.21</v>
      </c>
      <c r="Z324" s="68">
        <v>442367498.93000001</v>
      </c>
      <c r="AA324" s="73">
        <f t="shared" si="69"/>
        <v>684235093.86000001</v>
      </c>
    </row>
    <row r="325" spans="1:27" ht="24.9" customHeight="1">
      <c r="A325" s="184"/>
      <c r="B325" s="186"/>
      <c r="C325" s="64">
        <v>18</v>
      </c>
      <c r="D325" s="68" t="s">
        <v>771</v>
      </c>
      <c r="E325" s="68">
        <v>210352275.0941</v>
      </c>
      <c r="F325" s="68">
        <v>0</v>
      </c>
      <c r="G325" s="68">
        <v>18756950.597100001</v>
      </c>
      <c r="H325" s="68">
        <v>15567947.542300001</v>
      </c>
      <c r="I325" s="68">
        <v>6873276.7707000002</v>
      </c>
      <c r="J325" s="68">
        <f t="shared" si="79"/>
        <v>3436638.3853500001</v>
      </c>
      <c r="K325" s="68">
        <f t="shared" si="78"/>
        <v>3436638.3853500001</v>
      </c>
      <c r="L325" s="83">
        <v>219450257.22999999</v>
      </c>
      <c r="M325" s="73">
        <f t="shared" si="65"/>
        <v>467564068.84885001</v>
      </c>
      <c r="N325" s="72"/>
      <c r="O325" s="186"/>
      <c r="P325" s="74">
        <v>19</v>
      </c>
      <c r="Q325" s="186"/>
      <c r="R325" s="68" t="s">
        <v>772</v>
      </c>
      <c r="S325" s="68">
        <v>159922865.38999999</v>
      </c>
      <c r="T325" s="68">
        <v>0</v>
      </c>
      <c r="U325" s="68">
        <v>14260198.92</v>
      </c>
      <c r="V325" s="68">
        <v>15262545.630000001</v>
      </c>
      <c r="W325" s="68">
        <v>5225491.93</v>
      </c>
      <c r="X325" s="68">
        <f t="shared" si="77"/>
        <v>2612745.9649999999</v>
      </c>
      <c r="Y325" s="68">
        <f t="shared" si="66"/>
        <v>2612745.9649999999</v>
      </c>
      <c r="Z325" s="68">
        <v>387785667.39999998</v>
      </c>
      <c r="AA325" s="73">
        <f t="shared" si="69"/>
        <v>579844023.30499995</v>
      </c>
    </row>
    <row r="326" spans="1:27" ht="24.9" customHeight="1">
      <c r="A326" s="184"/>
      <c r="B326" s="186"/>
      <c r="C326" s="64">
        <v>19</v>
      </c>
      <c r="D326" s="68" t="s">
        <v>773</v>
      </c>
      <c r="E326" s="68">
        <v>184299373.33340001</v>
      </c>
      <c r="F326" s="68">
        <v>0</v>
      </c>
      <c r="G326" s="68">
        <v>16433833.383199999</v>
      </c>
      <c r="H326" s="68">
        <v>14101584.1445</v>
      </c>
      <c r="I326" s="68">
        <v>6021996.2015000004</v>
      </c>
      <c r="J326" s="68">
        <f t="shared" si="79"/>
        <v>3010998.1007500002</v>
      </c>
      <c r="K326" s="68">
        <f t="shared" si="78"/>
        <v>3010998.1007500002</v>
      </c>
      <c r="L326" s="83">
        <v>196883097.05000001</v>
      </c>
      <c r="M326" s="73">
        <f t="shared" si="65"/>
        <v>414728886.01185</v>
      </c>
      <c r="N326" s="72"/>
      <c r="O326" s="186"/>
      <c r="P326" s="74">
        <v>20</v>
      </c>
      <c r="Q326" s="186"/>
      <c r="R326" s="68" t="s">
        <v>774</v>
      </c>
      <c r="S326" s="68">
        <v>172983669.66999999</v>
      </c>
      <c r="T326" s="68">
        <v>0</v>
      </c>
      <c r="U326" s="68">
        <v>15424820.789999999</v>
      </c>
      <c r="V326" s="68">
        <v>16753513.119999999</v>
      </c>
      <c r="W326" s="68">
        <v>5652254.71</v>
      </c>
      <c r="X326" s="68">
        <f t="shared" si="77"/>
        <v>2826127.355</v>
      </c>
      <c r="Y326" s="68">
        <f t="shared" si="66"/>
        <v>2826127.355</v>
      </c>
      <c r="Z326" s="68">
        <v>410731481.75</v>
      </c>
      <c r="AA326" s="73">
        <f t="shared" si="69"/>
        <v>618719612.68499994</v>
      </c>
    </row>
    <row r="327" spans="1:27" ht="24.9" customHeight="1">
      <c r="A327" s="184"/>
      <c r="B327" s="186"/>
      <c r="C327" s="64">
        <v>20</v>
      </c>
      <c r="D327" s="68" t="s">
        <v>775</v>
      </c>
      <c r="E327" s="68">
        <v>163730688.86039999</v>
      </c>
      <c r="F327" s="68">
        <v>0</v>
      </c>
      <c r="G327" s="68">
        <v>14599739.6073</v>
      </c>
      <c r="H327" s="68">
        <v>13139867.111099999</v>
      </c>
      <c r="I327" s="68">
        <v>5349912.8540000003</v>
      </c>
      <c r="J327" s="68">
        <f t="shared" si="79"/>
        <v>2674956.4270000001</v>
      </c>
      <c r="K327" s="68">
        <f t="shared" si="78"/>
        <v>2674956.4270000001</v>
      </c>
      <c r="L327" s="83">
        <v>182082385.05000001</v>
      </c>
      <c r="M327" s="73">
        <f t="shared" ref="M327:M390" si="80">E327+F327+G327+H327+K327+L327</f>
        <v>376227637.05580002</v>
      </c>
      <c r="N327" s="72"/>
      <c r="O327" s="186"/>
      <c r="P327" s="74">
        <v>21</v>
      </c>
      <c r="Q327" s="186"/>
      <c r="R327" s="68" t="s">
        <v>776</v>
      </c>
      <c r="S327" s="68">
        <v>178660645.68000001</v>
      </c>
      <c r="T327" s="68">
        <v>0</v>
      </c>
      <c r="U327" s="68">
        <v>15931032.369999999</v>
      </c>
      <c r="V327" s="68">
        <v>15913242.380000001</v>
      </c>
      <c r="W327" s="68">
        <v>5837750.3399999999</v>
      </c>
      <c r="X327" s="68">
        <f t="shared" si="77"/>
        <v>2918875.17</v>
      </c>
      <c r="Y327" s="68">
        <f t="shared" si="66"/>
        <v>2918875.17</v>
      </c>
      <c r="Z327" s="68">
        <v>397799813.88999999</v>
      </c>
      <c r="AA327" s="73">
        <f t="shared" si="69"/>
        <v>611223609.49000001</v>
      </c>
    </row>
    <row r="328" spans="1:27" ht="24.9" customHeight="1">
      <c r="A328" s="184"/>
      <c r="B328" s="186"/>
      <c r="C328" s="64">
        <v>21</v>
      </c>
      <c r="D328" s="68" t="s">
        <v>777</v>
      </c>
      <c r="E328" s="68">
        <v>180081259.2017</v>
      </c>
      <c r="F328" s="68">
        <v>0</v>
      </c>
      <c r="G328" s="68">
        <v>16057707.3901</v>
      </c>
      <c r="H328" s="68">
        <v>14407094.7389</v>
      </c>
      <c r="I328" s="68">
        <v>5884168.9977000002</v>
      </c>
      <c r="J328" s="68">
        <f t="shared" si="79"/>
        <v>2942084.4988500001</v>
      </c>
      <c r="K328" s="68">
        <f t="shared" si="78"/>
        <v>2942084.4988500001</v>
      </c>
      <c r="L328" s="83">
        <v>201584869.16</v>
      </c>
      <c r="M328" s="73">
        <f t="shared" si="80"/>
        <v>415073014.98954999</v>
      </c>
      <c r="N328" s="72"/>
      <c r="O328" s="186"/>
      <c r="P328" s="74">
        <v>22</v>
      </c>
      <c r="Q328" s="186"/>
      <c r="R328" s="68" t="s">
        <v>778</v>
      </c>
      <c r="S328" s="68">
        <v>331796016.50999999</v>
      </c>
      <c r="T328" s="68">
        <v>0</v>
      </c>
      <c r="U328" s="68">
        <v>29585995.620000001</v>
      </c>
      <c r="V328" s="68">
        <v>28111160.989999998</v>
      </c>
      <c r="W328" s="68">
        <v>10841460.369999999</v>
      </c>
      <c r="X328" s="68">
        <f t="shared" si="77"/>
        <v>5420730.1849999996</v>
      </c>
      <c r="Y328" s="68">
        <f t="shared" si="66"/>
        <v>5420730.1849999996</v>
      </c>
      <c r="Z328" s="68">
        <v>585524346.23000002</v>
      </c>
      <c r="AA328" s="73">
        <f t="shared" si="69"/>
        <v>980438249.53499997</v>
      </c>
    </row>
    <row r="329" spans="1:27" ht="24.9" customHeight="1">
      <c r="A329" s="184"/>
      <c r="B329" s="186"/>
      <c r="C329" s="64">
        <v>22</v>
      </c>
      <c r="D329" s="68" t="s">
        <v>779</v>
      </c>
      <c r="E329" s="68">
        <v>175180007.70179999</v>
      </c>
      <c r="F329" s="68">
        <v>0</v>
      </c>
      <c r="G329" s="68">
        <v>15620666.563200001</v>
      </c>
      <c r="H329" s="68">
        <v>13744941.338</v>
      </c>
      <c r="I329" s="68">
        <v>5724020.2280000001</v>
      </c>
      <c r="J329" s="68">
        <f t="shared" si="79"/>
        <v>2862010.1140000001</v>
      </c>
      <c r="K329" s="68">
        <f t="shared" si="78"/>
        <v>2862010.1140000001</v>
      </c>
      <c r="L329" s="83">
        <v>191394406.21000001</v>
      </c>
      <c r="M329" s="73">
        <f t="shared" si="80"/>
        <v>398802031.92699999</v>
      </c>
      <c r="N329" s="72"/>
      <c r="O329" s="187"/>
      <c r="P329" s="74">
        <v>23</v>
      </c>
      <c r="Q329" s="187"/>
      <c r="R329" s="68" t="s">
        <v>780</v>
      </c>
      <c r="S329" s="68">
        <v>196385476.52000001</v>
      </c>
      <c r="T329" s="68">
        <v>0</v>
      </c>
      <c r="U329" s="68">
        <v>17511541.91</v>
      </c>
      <c r="V329" s="68">
        <v>15770690.210000001</v>
      </c>
      <c r="W329" s="68">
        <v>6416910.5599999996</v>
      </c>
      <c r="X329" s="68">
        <f t="shared" si="77"/>
        <v>3208455.28</v>
      </c>
      <c r="Y329" s="68">
        <f t="shared" si="66"/>
        <v>3208455.28</v>
      </c>
      <c r="Z329" s="68">
        <v>395605952.67000002</v>
      </c>
      <c r="AA329" s="73">
        <f t="shared" si="69"/>
        <v>628482116.59000003</v>
      </c>
    </row>
    <row r="330" spans="1:27" ht="24.9" customHeight="1">
      <c r="A330" s="184"/>
      <c r="B330" s="186"/>
      <c r="C330" s="64">
        <v>23</v>
      </c>
      <c r="D330" s="68" t="s">
        <v>781</v>
      </c>
      <c r="E330" s="68">
        <v>169444273.9012</v>
      </c>
      <c r="F330" s="68">
        <v>0</v>
      </c>
      <c r="G330" s="68">
        <v>15109215.591399999</v>
      </c>
      <c r="H330" s="68">
        <v>13506450.672599999</v>
      </c>
      <c r="I330" s="68">
        <v>5536604.6847000001</v>
      </c>
      <c r="J330" s="68">
        <f t="shared" si="79"/>
        <v>2768302.34235</v>
      </c>
      <c r="K330" s="68">
        <f t="shared" si="78"/>
        <v>2768302.34235</v>
      </c>
      <c r="L330" s="83">
        <v>187724062.93000001</v>
      </c>
      <c r="M330" s="73">
        <f t="shared" si="80"/>
        <v>388552305.43755001</v>
      </c>
      <c r="N330" s="72"/>
      <c r="O330" s="64"/>
      <c r="P330" s="178" t="s">
        <v>782</v>
      </c>
      <c r="Q330" s="179"/>
      <c r="R330" s="69"/>
      <c r="S330" s="69">
        <f t="shared" ref="S330:X330" si="81">SUM(S307:S329)</f>
        <v>4912215952.3699999</v>
      </c>
      <c r="T330" s="69">
        <f t="shared" si="81"/>
        <v>0</v>
      </c>
      <c r="U330" s="69">
        <f t="shared" si="81"/>
        <v>438018518.69</v>
      </c>
      <c r="V330" s="69">
        <f t="shared" si="81"/>
        <v>434907679.32999998</v>
      </c>
      <c r="W330" s="69">
        <f t="shared" si="81"/>
        <v>160507034.13999999</v>
      </c>
      <c r="X330" s="69">
        <f t="shared" si="81"/>
        <v>80253517.069999993</v>
      </c>
      <c r="Y330" s="69">
        <f t="shared" si="66"/>
        <v>80253517.069999993</v>
      </c>
      <c r="Z330" s="69">
        <f>SUM(Z307:Z329)</f>
        <v>10209806392.030001</v>
      </c>
      <c r="AA330" s="69">
        <f>SUM(AA307:AA329)</f>
        <v>16075202059.49</v>
      </c>
    </row>
    <row r="331" spans="1:27" ht="24.9" customHeight="1">
      <c r="A331" s="184"/>
      <c r="B331" s="186"/>
      <c r="C331" s="64">
        <v>24</v>
      </c>
      <c r="D331" s="68" t="s">
        <v>783</v>
      </c>
      <c r="E331" s="68">
        <v>175287870.3757</v>
      </c>
      <c r="F331" s="68">
        <v>0</v>
      </c>
      <c r="G331" s="68">
        <v>15630284.594900001</v>
      </c>
      <c r="H331" s="68">
        <v>13671741.232799999</v>
      </c>
      <c r="I331" s="68">
        <v>5727544.6491</v>
      </c>
      <c r="J331" s="68">
        <f t="shared" si="79"/>
        <v>2863772.32455</v>
      </c>
      <c r="K331" s="68">
        <f t="shared" si="78"/>
        <v>2863772.32455</v>
      </c>
      <c r="L331" s="83">
        <v>190267865.21000001</v>
      </c>
      <c r="M331" s="73">
        <f t="shared" si="80"/>
        <v>397721533.73795003</v>
      </c>
      <c r="N331" s="72"/>
      <c r="O331" s="185">
        <v>33</v>
      </c>
      <c r="P331" s="74">
        <v>1</v>
      </c>
      <c r="Q331" s="194" t="s">
        <v>120</v>
      </c>
      <c r="R331" s="68" t="s">
        <v>784</v>
      </c>
      <c r="S331" s="68">
        <v>183996112.94</v>
      </c>
      <c r="T331" s="68">
        <v>0</v>
      </c>
      <c r="U331" s="68">
        <v>16406791.890000001</v>
      </c>
      <c r="V331" s="68">
        <v>12543430.92</v>
      </c>
      <c r="W331" s="68">
        <v>6012087.1500000004</v>
      </c>
      <c r="X331" s="68">
        <v>0</v>
      </c>
      <c r="Y331" s="68">
        <f t="shared" si="66"/>
        <v>6012087.1500000004</v>
      </c>
      <c r="Z331" s="68">
        <v>194692031.53</v>
      </c>
      <c r="AA331" s="73">
        <f t="shared" si="69"/>
        <v>413650454.43000001</v>
      </c>
    </row>
    <row r="332" spans="1:27" ht="24.9" customHeight="1">
      <c r="A332" s="184"/>
      <c r="B332" s="186"/>
      <c r="C332" s="64">
        <v>25</v>
      </c>
      <c r="D332" s="68" t="s">
        <v>785</v>
      </c>
      <c r="E332" s="68">
        <v>176893135.17629999</v>
      </c>
      <c r="F332" s="68">
        <v>0</v>
      </c>
      <c r="G332" s="68">
        <v>15773424.8226</v>
      </c>
      <c r="H332" s="68">
        <v>13955125.6305</v>
      </c>
      <c r="I332" s="68">
        <v>5779996.7999999998</v>
      </c>
      <c r="J332" s="68">
        <f t="shared" si="79"/>
        <v>2889998.4</v>
      </c>
      <c r="K332" s="68">
        <f t="shared" si="78"/>
        <v>2889998.4</v>
      </c>
      <c r="L332" s="83">
        <v>194629117.75</v>
      </c>
      <c r="M332" s="73">
        <f t="shared" si="80"/>
        <v>404140801.77939999</v>
      </c>
      <c r="N332" s="72"/>
      <c r="O332" s="186"/>
      <c r="P332" s="74">
        <v>2</v>
      </c>
      <c r="Q332" s="195"/>
      <c r="R332" s="68" t="s">
        <v>786</v>
      </c>
      <c r="S332" s="68">
        <v>209449229.37</v>
      </c>
      <c r="T332" s="68">
        <v>0</v>
      </c>
      <c r="U332" s="68">
        <v>18676426.699999999</v>
      </c>
      <c r="V332" s="68">
        <v>14595103.640000001</v>
      </c>
      <c r="W332" s="68">
        <v>6843769.6799999997</v>
      </c>
      <c r="X332" s="68">
        <v>0</v>
      </c>
      <c r="Y332" s="68">
        <f t="shared" si="66"/>
        <v>6843769.6799999997</v>
      </c>
      <c r="Z332" s="68">
        <v>226267033.34999999</v>
      </c>
      <c r="AA332" s="73">
        <f t="shared" si="69"/>
        <v>475831562.74000001</v>
      </c>
    </row>
    <row r="333" spans="1:27" ht="24.9" customHeight="1">
      <c r="A333" s="184"/>
      <c r="B333" s="186"/>
      <c r="C333" s="64">
        <v>26</v>
      </c>
      <c r="D333" s="68" t="s">
        <v>787</v>
      </c>
      <c r="E333" s="68">
        <v>188184226.92340001</v>
      </c>
      <c r="F333" s="68">
        <v>0</v>
      </c>
      <c r="G333" s="68">
        <v>16780242.790199999</v>
      </c>
      <c r="H333" s="68">
        <v>15359716.4186</v>
      </c>
      <c r="I333" s="68">
        <v>6148934.0914000003</v>
      </c>
      <c r="J333" s="68">
        <f t="shared" si="79"/>
        <v>3074467.0457000001</v>
      </c>
      <c r="K333" s="68">
        <f t="shared" si="78"/>
        <v>3074467.0457000001</v>
      </c>
      <c r="L333" s="83">
        <v>216245604.74000001</v>
      </c>
      <c r="M333" s="73">
        <f t="shared" si="80"/>
        <v>439644257.91790003</v>
      </c>
      <c r="N333" s="72"/>
      <c r="O333" s="186"/>
      <c r="P333" s="74">
        <v>3</v>
      </c>
      <c r="Q333" s="195"/>
      <c r="R333" s="68" t="s">
        <v>788</v>
      </c>
      <c r="S333" s="68">
        <v>225716361.28999999</v>
      </c>
      <c r="T333" s="68">
        <v>0</v>
      </c>
      <c r="U333" s="68">
        <v>20126954.350000001</v>
      </c>
      <c r="V333" s="68">
        <v>15153068.6</v>
      </c>
      <c r="W333" s="68">
        <v>7375299.4699999997</v>
      </c>
      <c r="X333" s="68">
        <v>0</v>
      </c>
      <c r="Y333" s="68">
        <f t="shared" si="66"/>
        <v>7375299.4699999997</v>
      </c>
      <c r="Z333" s="68">
        <v>234854048.44</v>
      </c>
      <c r="AA333" s="73">
        <f t="shared" si="69"/>
        <v>503225732.14999998</v>
      </c>
    </row>
    <row r="334" spans="1:27" ht="24.9" customHeight="1">
      <c r="A334" s="184"/>
      <c r="B334" s="187"/>
      <c r="C334" s="64">
        <v>27</v>
      </c>
      <c r="D334" s="68" t="s">
        <v>789</v>
      </c>
      <c r="E334" s="68">
        <v>168346720.55669999</v>
      </c>
      <c r="F334" s="68">
        <v>0</v>
      </c>
      <c r="G334" s="68">
        <v>15011347.603700001</v>
      </c>
      <c r="H334" s="68">
        <v>13140391.843</v>
      </c>
      <c r="I334" s="68">
        <v>5500742.0448000003</v>
      </c>
      <c r="J334" s="68">
        <f t="shared" si="79"/>
        <v>2750371.0224000001</v>
      </c>
      <c r="K334" s="68">
        <f t="shared" si="78"/>
        <v>2750371.0224000001</v>
      </c>
      <c r="L334" s="83">
        <v>182090460.61000001</v>
      </c>
      <c r="M334" s="73">
        <f t="shared" si="80"/>
        <v>381339291.6358</v>
      </c>
      <c r="N334" s="72"/>
      <c r="O334" s="186"/>
      <c r="P334" s="74">
        <v>4</v>
      </c>
      <c r="Q334" s="195"/>
      <c r="R334" s="68" t="s">
        <v>790</v>
      </c>
      <c r="S334" s="68">
        <v>245074318.88999999</v>
      </c>
      <c r="T334" s="68">
        <v>0</v>
      </c>
      <c r="U334" s="68">
        <v>21853088.539999999</v>
      </c>
      <c r="V334" s="68">
        <v>16719131.060000001</v>
      </c>
      <c r="W334" s="68">
        <v>8007822.2300000004</v>
      </c>
      <c r="X334" s="68">
        <v>0</v>
      </c>
      <c r="Y334" s="68">
        <f t="shared" si="66"/>
        <v>8007822.2300000004</v>
      </c>
      <c r="Z334" s="68">
        <v>258955565.55000001</v>
      </c>
      <c r="AA334" s="73">
        <f t="shared" si="69"/>
        <v>550609926.26999998</v>
      </c>
    </row>
    <row r="335" spans="1:27" ht="24.9" customHeight="1">
      <c r="A335" s="64"/>
      <c r="B335" s="177" t="s">
        <v>791</v>
      </c>
      <c r="C335" s="178"/>
      <c r="D335" s="69"/>
      <c r="E335" s="69">
        <f t="shared" ref="E335:N335" si="82">SUM(E308:E334)</f>
        <v>4974975234.1419001</v>
      </c>
      <c r="F335" s="69">
        <f t="shared" si="82"/>
        <v>0</v>
      </c>
      <c r="G335" s="69">
        <f t="shared" si="82"/>
        <v>443614715.58469999</v>
      </c>
      <c r="H335" s="69">
        <f t="shared" si="82"/>
        <v>391368593.6239</v>
      </c>
      <c r="I335" s="69">
        <f t="shared" si="82"/>
        <v>162557698.49149999</v>
      </c>
      <c r="J335" s="69">
        <f t="shared" si="82"/>
        <v>81278849.245749995</v>
      </c>
      <c r="K335" s="69">
        <f t="shared" si="82"/>
        <v>81278849.245749995</v>
      </c>
      <c r="L335" s="69">
        <f t="shared" si="82"/>
        <v>5479373766.6199999</v>
      </c>
      <c r="M335" s="69">
        <f t="shared" si="82"/>
        <v>11370611159.2162</v>
      </c>
      <c r="N335" s="69">
        <f t="shared" si="82"/>
        <v>0</v>
      </c>
      <c r="O335" s="186"/>
      <c r="P335" s="74">
        <v>5</v>
      </c>
      <c r="Q335" s="195"/>
      <c r="R335" s="68" t="s">
        <v>792</v>
      </c>
      <c r="S335" s="68">
        <v>230542616.38999999</v>
      </c>
      <c r="T335" s="68">
        <v>0</v>
      </c>
      <c r="U335" s="68">
        <v>20557307.800000001</v>
      </c>
      <c r="V335" s="68">
        <v>14795959.359999999</v>
      </c>
      <c r="W335" s="68">
        <v>7532997.7199999997</v>
      </c>
      <c r="X335" s="68">
        <v>0</v>
      </c>
      <c r="Y335" s="68">
        <f t="shared" si="66"/>
        <v>7532997.7199999997</v>
      </c>
      <c r="Z335" s="68">
        <v>229358179.33000001</v>
      </c>
      <c r="AA335" s="73">
        <f t="shared" si="69"/>
        <v>502787060.60000002</v>
      </c>
    </row>
    <row r="336" spans="1:27" ht="24.9" customHeight="1">
      <c r="A336" s="184">
        <v>17</v>
      </c>
      <c r="B336" s="185" t="s">
        <v>793</v>
      </c>
      <c r="C336" s="64">
        <v>1</v>
      </c>
      <c r="D336" s="68" t="s">
        <v>794</v>
      </c>
      <c r="E336" s="68">
        <v>175800806.41839999</v>
      </c>
      <c r="F336" s="68">
        <v>0</v>
      </c>
      <c r="G336" s="68">
        <v>15676022.7074</v>
      </c>
      <c r="H336" s="68">
        <v>12944842.2257</v>
      </c>
      <c r="I336" s="68">
        <v>5744304.8738000002</v>
      </c>
      <c r="J336" s="68">
        <v>0</v>
      </c>
      <c r="K336" s="68">
        <f t="shared" ref="K336:K362" si="83">I336-J336</f>
        <v>5744304.8738000002</v>
      </c>
      <c r="L336" s="83">
        <v>202787430.63999999</v>
      </c>
      <c r="M336" s="73">
        <f t="shared" si="80"/>
        <v>412953406.8653</v>
      </c>
      <c r="N336" s="72"/>
      <c r="O336" s="186"/>
      <c r="P336" s="74">
        <v>6</v>
      </c>
      <c r="Q336" s="195"/>
      <c r="R336" s="68" t="s">
        <v>795</v>
      </c>
      <c r="S336" s="68">
        <v>208897705.75</v>
      </c>
      <c r="T336" s="68">
        <v>0</v>
      </c>
      <c r="U336" s="68">
        <v>18627247.77</v>
      </c>
      <c r="V336" s="68">
        <v>12266984.640000001</v>
      </c>
      <c r="W336" s="68">
        <v>6825748.5999999996</v>
      </c>
      <c r="X336" s="68">
        <v>0</v>
      </c>
      <c r="Y336" s="68">
        <f t="shared" ref="Y336:Y399" si="84">W336-X336</f>
        <v>6825748.5999999996</v>
      </c>
      <c r="Z336" s="68">
        <v>190437555.87</v>
      </c>
      <c r="AA336" s="73">
        <f t="shared" si="69"/>
        <v>437055242.63</v>
      </c>
    </row>
    <row r="337" spans="1:27" ht="24.9" customHeight="1">
      <c r="A337" s="184"/>
      <c r="B337" s="186"/>
      <c r="C337" s="64">
        <v>2</v>
      </c>
      <c r="D337" s="68" t="s">
        <v>796</v>
      </c>
      <c r="E337" s="68">
        <v>207921588.69</v>
      </c>
      <c r="F337" s="68">
        <v>0</v>
      </c>
      <c r="G337" s="68">
        <v>18540208.159699999</v>
      </c>
      <c r="H337" s="68">
        <v>15163292.2481</v>
      </c>
      <c r="I337" s="68">
        <v>6793853.9055000003</v>
      </c>
      <c r="J337" s="68">
        <v>0</v>
      </c>
      <c r="K337" s="68">
        <f t="shared" si="83"/>
        <v>6793853.9055000003</v>
      </c>
      <c r="L337" s="83">
        <v>236929115.5</v>
      </c>
      <c r="M337" s="73">
        <f t="shared" si="80"/>
        <v>485348058.50330001</v>
      </c>
      <c r="N337" s="72"/>
      <c r="O337" s="186"/>
      <c r="P337" s="74">
        <v>7</v>
      </c>
      <c r="Q337" s="195"/>
      <c r="R337" s="68" t="s">
        <v>797</v>
      </c>
      <c r="S337" s="68">
        <v>238590988.28999999</v>
      </c>
      <c r="T337" s="68">
        <v>0</v>
      </c>
      <c r="U337" s="68">
        <v>21274974.940000001</v>
      </c>
      <c r="V337" s="68">
        <v>16226203.710000001</v>
      </c>
      <c r="W337" s="68">
        <v>7795978.9000000004</v>
      </c>
      <c r="X337" s="68">
        <v>0</v>
      </c>
      <c r="Y337" s="68">
        <f t="shared" si="84"/>
        <v>7795978.9000000004</v>
      </c>
      <c r="Z337" s="68">
        <v>251369471.61000001</v>
      </c>
      <c r="AA337" s="73">
        <f t="shared" si="69"/>
        <v>535257617.44999999</v>
      </c>
    </row>
    <row r="338" spans="1:27" ht="24.9" customHeight="1">
      <c r="A338" s="184"/>
      <c r="B338" s="186"/>
      <c r="C338" s="64">
        <v>3</v>
      </c>
      <c r="D338" s="68" t="s">
        <v>798</v>
      </c>
      <c r="E338" s="68">
        <v>258036362.01530001</v>
      </c>
      <c r="F338" s="68">
        <v>0</v>
      </c>
      <c r="G338" s="68">
        <v>23008903.956</v>
      </c>
      <c r="H338" s="68">
        <v>18232157.829700001</v>
      </c>
      <c r="I338" s="68">
        <v>8431357.9791999999</v>
      </c>
      <c r="J338" s="68">
        <v>0</v>
      </c>
      <c r="K338" s="68">
        <f t="shared" si="83"/>
        <v>8431357.9791999999</v>
      </c>
      <c r="L338" s="83">
        <v>284158595.75999999</v>
      </c>
      <c r="M338" s="73">
        <f t="shared" si="80"/>
        <v>591867377.5402</v>
      </c>
      <c r="N338" s="72"/>
      <c r="O338" s="186"/>
      <c r="P338" s="74">
        <v>8</v>
      </c>
      <c r="Q338" s="195"/>
      <c r="R338" s="68" t="s">
        <v>799</v>
      </c>
      <c r="S338" s="68">
        <v>203592248.31</v>
      </c>
      <c r="T338" s="68">
        <v>0</v>
      </c>
      <c r="U338" s="68">
        <v>18154164.210000001</v>
      </c>
      <c r="V338" s="68">
        <v>13868728.880000001</v>
      </c>
      <c r="W338" s="68">
        <v>6652392.3799999999</v>
      </c>
      <c r="X338" s="68">
        <v>0</v>
      </c>
      <c r="Y338" s="68">
        <f t="shared" si="84"/>
        <v>6652392.3799999999</v>
      </c>
      <c r="Z338" s="68">
        <v>215088211.25</v>
      </c>
      <c r="AA338" s="73">
        <f t="shared" si="69"/>
        <v>457355745.02999997</v>
      </c>
    </row>
    <row r="339" spans="1:27" ht="24.9" customHeight="1">
      <c r="A339" s="184"/>
      <c r="B339" s="186"/>
      <c r="C339" s="64">
        <v>4</v>
      </c>
      <c r="D339" s="68" t="s">
        <v>800</v>
      </c>
      <c r="E339" s="68">
        <v>195174343.8448</v>
      </c>
      <c r="F339" s="68">
        <v>0</v>
      </c>
      <c r="G339" s="68">
        <v>17403546.140299998</v>
      </c>
      <c r="H339" s="68">
        <v>13245921.750499999</v>
      </c>
      <c r="I339" s="68">
        <v>6377336.6995000001</v>
      </c>
      <c r="J339" s="68">
        <v>0</v>
      </c>
      <c r="K339" s="68">
        <f t="shared" si="83"/>
        <v>6377336.6995000001</v>
      </c>
      <c r="L339" s="83">
        <v>207421009.11000001</v>
      </c>
      <c r="M339" s="73">
        <f t="shared" si="80"/>
        <v>439622157.54509997</v>
      </c>
      <c r="N339" s="72"/>
      <c r="O339" s="186"/>
      <c r="P339" s="74">
        <v>9</v>
      </c>
      <c r="Q339" s="195"/>
      <c r="R339" s="68" t="s">
        <v>801</v>
      </c>
      <c r="S339" s="68">
        <v>230451260.47999999</v>
      </c>
      <c r="T339" s="68">
        <v>0</v>
      </c>
      <c r="U339" s="68">
        <v>20549161.670000002</v>
      </c>
      <c r="V339" s="68">
        <v>13740869.199999999</v>
      </c>
      <c r="W339" s="68">
        <v>7530012.6600000001</v>
      </c>
      <c r="X339" s="68">
        <v>0</v>
      </c>
      <c r="Y339" s="68">
        <f t="shared" si="84"/>
        <v>7530012.6600000001</v>
      </c>
      <c r="Z339" s="68">
        <v>213120465.78999999</v>
      </c>
      <c r="AA339" s="73">
        <f t="shared" si="69"/>
        <v>485391769.80000001</v>
      </c>
    </row>
    <row r="340" spans="1:27" ht="24.9" customHeight="1">
      <c r="A340" s="184"/>
      <c r="B340" s="186"/>
      <c r="C340" s="64">
        <v>5</v>
      </c>
      <c r="D340" s="68" t="s">
        <v>802</v>
      </c>
      <c r="E340" s="68">
        <v>167476612.79589999</v>
      </c>
      <c r="F340" s="68">
        <v>0</v>
      </c>
      <c r="G340" s="68">
        <v>14933760.763800001</v>
      </c>
      <c r="H340" s="68">
        <v>11440406.6107</v>
      </c>
      <c r="I340" s="68">
        <v>5472311.2067999998</v>
      </c>
      <c r="J340" s="68">
        <v>0</v>
      </c>
      <c r="K340" s="68">
        <f t="shared" si="83"/>
        <v>5472311.2067999998</v>
      </c>
      <c r="L340" s="83">
        <v>187250945.13999999</v>
      </c>
      <c r="M340" s="73">
        <f t="shared" si="80"/>
        <v>386574036.51719999</v>
      </c>
      <c r="N340" s="72"/>
      <c r="O340" s="186"/>
      <c r="P340" s="74">
        <v>10</v>
      </c>
      <c r="Q340" s="195"/>
      <c r="R340" s="68" t="s">
        <v>803</v>
      </c>
      <c r="S340" s="68">
        <v>208065404.5</v>
      </c>
      <c r="T340" s="68">
        <v>0</v>
      </c>
      <c r="U340" s="68">
        <v>18553032.109999999</v>
      </c>
      <c r="V340" s="68">
        <v>13115709.4</v>
      </c>
      <c r="W340" s="68">
        <v>6798553.0999999996</v>
      </c>
      <c r="X340" s="68">
        <v>0</v>
      </c>
      <c r="Y340" s="68">
        <f t="shared" si="84"/>
        <v>6798553.0999999996</v>
      </c>
      <c r="Z340" s="68">
        <v>203499330.03</v>
      </c>
      <c r="AA340" s="73">
        <f t="shared" si="69"/>
        <v>450032029.13999999</v>
      </c>
    </row>
    <row r="341" spans="1:27" ht="24.9" customHeight="1">
      <c r="A341" s="184"/>
      <c r="B341" s="186"/>
      <c r="C341" s="64">
        <v>6</v>
      </c>
      <c r="D341" s="68" t="s">
        <v>804</v>
      </c>
      <c r="E341" s="68">
        <v>164290109.70640001</v>
      </c>
      <c r="F341" s="68">
        <v>0</v>
      </c>
      <c r="G341" s="68">
        <v>14649622.733899999</v>
      </c>
      <c r="H341" s="68">
        <v>11935316.282600001</v>
      </c>
      <c r="I341" s="68">
        <v>5368191.9731999999</v>
      </c>
      <c r="J341" s="68">
        <v>0</v>
      </c>
      <c r="K341" s="68">
        <f t="shared" si="83"/>
        <v>5368191.9731999999</v>
      </c>
      <c r="L341" s="83">
        <v>253996368.78999999</v>
      </c>
      <c r="M341" s="73">
        <f t="shared" si="80"/>
        <v>450239609.48610002</v>
      </c>
      <c r="N341" s="72"/>
      <c r="O341" s="186"/>
      <c r="P341" s="74">
        <v>11</v>
      </c>
      <c r="Q341" s="195"/>
      <c r="R341" s="68" t="s">
        <v>805</v>
      </c>
      <c r="S341" s="68">
        <v>192940530.59</v>
      </c>
      <c r="T341" s="68">
        <v>0</v>
      </c>
      <c r="U341" s="68">
        <v>17204358.73</v>
      </c>
      <c r="V341" s="68">
        <v>13385100.939999999</v>
      </c>
      <c r="W341" s="68">
        <v>6304346.6799999997</v>
      </c>
      <c r="X341" s="68">
        <v>0</v>
      </c>
      <c r="Y341" s="68">
        <f t="shared" si="84"/>
        <v>6304346.6799999997</v>
      </c>
      <c r="Z341" s="68">
        <v>207645234.22999999</v>
      </c>
      <c r="AA341" s="73">
        <f t="shared" si="69"/>
        <v>437479571.17000002</v>
      </c>
    </row>
    <row r="342" spans="1:27" ht="24.9" customHeight="1">
      <c r="A342" s="184"/>
      <c r="B342" s="186"/>
      <c r="C342" s="64">
        <v>7</v>
      </c>
      <c r="D342" s="68" t="s">
        <v>806</v>
      </c>
      <c r="E342" s="68">
        <v>230618210.17559999</v>
      </c>
      <c r="F342" s="68">
        <v>0</v>
      </c>
      <c r="G342" s="68">
        <v>20564048.442600001</v>
      </c>
      <c r="H342" s="68">
        <v>16272284.0451</v>
      </c>
      <c r="I342" s="68">
        <v>7535467.7586000003</v>
      </c>
      <c r="J342" s="68">
        <v>0</v>
      </c>
      <c r="K342" s="68">
        <f t="shared" si="83"/>
        <v>7535467.7586000003</v>
      </c>
      <c r="L342" s="83">
        <v>179634343.50999999</v>
      </c>
      <c r="M342" s="73">
        <f t="shared" si="80"/>
        <v>454624353.93190002</v>
      </c>
      <c r="N342" s="72"/>
      <c r="O342" s="186"/>
      <c r="P342" s="74">
        <v>12</v>
      </c>
      <c r="Q342" s="195"/>
      <c r="R342" s="68" t="s">
        <v>807</v>
      </c>
      <c r="S342" s="68">
        <v>229719176.59</v>
      </c>
      <c r="T342" s="68">
        <v>0</v>
      </c>
      <c r="U342" s="68">
        <v>20483882.309999999</v>
      </c>
      <c r="V342" s="68">
        <v>13830131.93</v>
      </c>
      <c r="W342" s="68">
        <v>7506091.7699999996</v>
      </c>
      <c r="X342" s="68">
        <v>0</v>
      </c>
      <c r="Y342" s="68">
        <f t="shared" si="84"/>
        <v>7506091.7699999996</v>
      </c>
      <c r="Z342" s="68">
        <v>214494208.75</v>
      </c>
      <c r="AA342" s="73">
        <f t="shared" si="69"/>
        <v>486033491.35000002</v>
      </c>
    </row>
    <row r="343" spans="1:27" ht="24.9" customHeight="1">
      <c r="A343" s="184"/>
      <c r="B343" s="186"/>
      <c r="C343" s="64">
        <v>8</v>
      </c>
      <c r="D343" s="68" t="s">
        <v>808</v>
      </c>
      <c r="E343" s="68">
        <v>193550715.4632</v>
      </c>
      <c r="F343" s="68">
        <v>0</v>
      </c>
      <c r="G343" s="68">
        <v>17258768.4461</v>
      </c>
      <c r="H343" s="68">
        <v>13534640.922900001</v>
      </c>
      <c r="I343" s="68">
        <v>6324284.5173000004</v>
      </c>
      <c r="J343" s="68">
        <v>0</v>
      </c>
      <c r="K343" s="68">
        <f t="shared" si="83"/>
        <v>6324284.5173000004</v>
      </c>
      <c r="L343" s="83">
        <v>211864363.19999999</v>
      </c>
      <c r="M343" s="73">
        <f t="shared" si="80"/>
        <v>442532772.54949999</v>
      </c>
      <c r="N343" s="72"/>
      <c r="O343" s="186"/>
      <c r="P343" s="74">
        <v>13</v>
      </c>
      <c r="Q343" s="195"/>
      <c r="R343" s="68" t="s">
        <v>809</v>
      </c>
      <c r="S343" s="68">
        <v>241021772.09</v>
      </c>
      <c r="T343" s="68">
        <v>0</v>
      </c>
      <c r="U343" s="68">
        <v>21491726.059999999</v>
      </c>
      <c r="V343" s="68">
        <v>15533586.710000001</v>
      </c>
      <c r="W343" s="68">
        <v>7875404.9400000004</v>
      </c>
      <c r="X343" s="68">
        <v>0</v>
      </c>
      <c r="Y343" s="68">
        <f t="shared" si="84"/>
        <v>7875404.9400000004</v>
      </c>
      <c r="Z343" s="68">
        <v>240710177.38</v>
      </c>
      <c r="AA343" s="73">
        <f t="shared" si="69"/>
        <v>526632667.18000001</v>
      </c>
    </row>
    <row r="344" spans="1:27" ht="24.9" customHeight="1">
      <c r="A344" s="184"/>
      <c r="B344" s="186"/>
      <c r="C344" s="64">
        <v>9</v>
      </c>
      <c r="D344" s="68" t="s">
        <v>810</v>
      </c>
      <c r="E344" s="68">
        <v>169537581.87239999</v>
      </c>
      <c r="F344" s="68">
        <v>0</v>
      </c>
      <c r="G344" s="68">
        <v>15117535.7914</v>
      </c>
      <c r="H344" s="68">
        <v>12220712.1527</v>
      </c>
      <c r="I344" s="68">
        <v>5539653.5299000004</v>
      </c>
      <c r="J344" s="68">
        <v>0</v>
      </c>
      <c r="K344" s="68">
        <f t="shared" si="83"/>
        <v>5539653.5299000004</v>
      </c>
      <c r="L344" s="83">
        <v>191643154.00999999</v>
      </c>
      <c r="M344" s="73">
        <f t="shared" si="80"/>
        <v>394058637.35640001</v>
      </c>
      <c r="N344" s="72"/>
      <c r="O344" s="186"/>
      <c r="P344" s="74">
        <v>14</v>
      </c>
      <c r="Q344" s="195"/>
      <c r="R344" s="68" t="s">
        <v>811</v>
      </c>
      <c r="S344" s="68">
        <v>217173385.18000001</v>
      </c>
      <c r="T344" s="68">
        <v>0</v>
      </c>
      <c r="U344" s="68">
        <v>19365183.739999998</v>
      </c>
      <c r="V344" s="68">
        <v>14041423.99</v>
      </c>
      <c r="W344" s="68">
        <v>7096157.0700000003</v>
      </c>
      <c r="X344" s="68">
        <v>0</v>
      </c>
      <c r="Y344" s="68">
        <f t="shared" si="84"/>
        <v>7096157.0700000003</v>
      </c>
      <c r="Z344" s="68">
        <v>217745968.69</v>
      </c>
      <c r="AA344" s="73">
        <f t="shared" si="69"/>
        <v>475422118.67000002</v>
      </c>
    </row>
    <row r="345" spans="1:27" ht="24.9" customHeight="1">
      <c r="A345" s="184"/>
      <c r="B345" s="186"/>
      <c r="C345" s="64">
        <v>10</v>
      </c>
      <c r="D345" s="68" t="s">
        <v>812</v>
      </c>
      <c r="E345" s="68">
        <v>179107226.96239999</v>
      </c>
      <c r="F345" s="68">
        <v>0</v>
      </c>
      <c r="G345" s="68">
        <v>15970853.6844</v>
      </c>
      <c r="H345" s="68">
        <v>12449757.643200001</v>
      </c>
      <c r="I345" s="68">
        <v>5852342.4194</v>
      </c>
      <c r="J345" s="68">
        <v>0</v>
      </c>
      <c r="K345" s="68">
        <f t="shared" si="83"/>
        <v>5852342.4194</v>
      </c>
      <c r="L345" s="83">
        <v>195168137.16</v>
      </c>
      <c r="M345" s="73">
        <f t="shared" si="80"/>
        <v>408548317.86940002</v>
      </c>
      <c r="N345" s="72"/>
      <c r="O345" s="186"/>
      <c r="P345" s="74">
        <v>15</v>
      </c>
      <c r="Q345" s="195"/>
      <c r="R345" s="68" t="s">
        <v>813</v>
      </c>
      <c r="S345" s="68">
        <v>194465462.52000001</v>
      </c>
      <c r="T345" s="68">
        <v>0</v>
      </c>
      <c r="U345" s="68">
        <v>17340335.739999998</v>
      </c>
      <c r="V345" s="68">
        <v>12524511.41</v>
      </c>
      <c r="W345" s="68">
        <v>6354173.9500000002</v>
      </c>
      <c r="X345" s="68">
        <v>0</v>
      </c>
      <c r="Y345" s="68">
        <f t="shared" si="84"/>
        <v>6354173.9500000002</v>
      </c>
      <c r="Z345" s="68">
        <v>194400862.63</v>
      </c>
      <c r="AA345" s="73">
        <f t="shared" si="69"/>
        <v>425085346.25</v>
      </c>
    </row>
    <row r="346" spans="1:27" ht="24.9" customHeight="1">
      <c r="A346" s="184"/>
      <c r="B346" s="186"/>
      <c r="C346" s="64">
        <v>11</v>
      </c>
      <c r="D346" s="68" t="s">
        <v>814</v>
      </c>
      <c r="E346" s="68">
        <v>249148544.93290001</v>
      </c>
      <c r="F346" s="68">
        <v>0</v>
      </c>
      <c r="G346" s="68">
        <v>22216384.142000001</v>
      </c>
      <c r="H346" s="68">
        <v>17043027.805199999</v>
      </c>
      <c r="I346" s="68">
        <v>8140947.8722999999</v>
      </c>
      <c r="J346" s="68">
        <v>0</v>
      </c>
      <c r="K346" s="68">
        <f t="shared" si="83"/>
        <v>8140947.8722999999</v>
      </c>
      <c r="L346" s="83">
        <v>265858024.58000001</v>
      </c>
      <c r="M346" s="73">
        <f t="shared" si="80"/>
        <v>562406929.33239996</v>
      </c>
      <c r="N346" s="72"/>
      <c r="O346" s="186"/>
      <c r="P346" s="74">
        <v>16</v>
      </c>
      <c r="Q346" s="195"/>
      <c r="R346" s="68" t="s">
        <v>815</v>
      </c>
      <c r="S346" s="68">
        <v>216097390.84999999</v>
      </c>
      <c r="T346" s="68">
        <v>0</v>
      </c>
      <c r="U346" s="68">
        <v>19269238.149999999</v>
      </c>
      <c r="V346" s="68">
        <v>16269581.550000001</v>
      </c>
      <c r="W346" s="68">
        <v>7060998.8700000001</v>
      </c>
      <c r="X346" s="68">
        <v>0</v>
      </c>
      <c r="Y346" s="68">
        <f t="shared" si="84"/>
        <v>7060998.8700000001</v>
      </c>
      <c r="Z346" s="68">
        <v>252037051.46000001</v>
      </c>
      <c r="AA346" s="73">
        <f t="shared" si="69"/>
        <v>510734260.88</v>
      </c>
    </row>
    <row r="347" spans="1:27" ht="24.9" customHeight="1">
      <c r="A347" s="184"/>
      <c r="B347" s="186"/>
      <c r="C347" s="64">
        <v>12</v>
      </c>
      <c r="D347" s="68" t="s">
        <v>816</v>
      </c>
      <c r="E347" s="68">
        <v>184211351.72830001</v>
      </c>
      <c r="F347" s="68">
        <v>0</v>
      </c>
      <c r="G347" s="68">
        <v>16425984.5644</v>
      </c>
      <c r="H347" s="68">
        <v>12726670.347100001</v>
      </c>
      <c r="I347" s="68">
        <v>6019120.0887000002</v>
      </c>
      <c r="J347" s="68">
        <v>0</v>
      </c>
      <c r="K347" s="68">
        <f t="shared" si="83"/>
        <v>6019120.0887000002</v>
      </c>
      <c r="L347" s="83">
        <v>199429791.09</v>
      </c>
      <c r="M347" s="73">
        <f t="shared" si="80"/>
        <v>418812917.81849998</v>
      </c>
      <c r="N347" s="72"/>
      <c r="O347" s="186"/>
      <c r="P347" s="74">
        <v>17</v>
      </c>
      <c r="Q347" s="195"/>
      <c r="R347" s="68" t="s">
        <v>817</v>
      </c>
      <c r="S347" s="68">
        <v>214351648.41</v>
      </c>
      <c r="T347" s="68">
        <v>0</v>
      </c>
      <c r="U347" s="68">
        <v>19113571.640000001</v>
      </c>
      <c r="V347" s="68">
        <v>15163796.449999999</v>
      </c>
      <c r="W347" s="68">
        <v>7003956.5999999996</v>
      </c>
      <c r="X347" s="68">
        <v>0</v>
      </c>
      <c r="Y347" s="68">
        <f t="shared" si="84"/>
        <v>7003956.5999999996</v>
      </c>
      <c r="Z347" s="68">
        <v>235019148.83000001</v>
      </c>
      <c r="AA347" s="73">
        <f t="shared" ref="AA347:AA410" si="85">S347+T347+U347+V347+Y347+Z347</f>
        <v>490652121.93000001</v>
      </c>
    </row>
    <row r="348" spans="1:27" ht="24.9" customHeight="1">
      <c r="A348" s="184"/>
      <c r="B348" s="186"/>
      <c r="C348" s="64">
        <v>13</v>
      </c>
      <c r="D348" s="68" t="s">
        <v>818</v>
      </c>
      <c r="E348" s="68">
        <v>155504407.7825</v>
      </c>
      <c r="F348" s="68">
        <v>0</v>
      </c>
      <c r="G348" s="68">
        <v>13866208.450099999</v>
      </c>
      <c r="H348" s="68">
        <v>12176022.482799999</v>
      </c>
      <c r="I348" s="68">
        <v>5081118.4869999997</v>
      </c>
      <c r="J348" s="68">
        <v>0</v>
      </c>
      <c r="K348" s="68">
        <f t="shared" si="83"/>
        <v>5081118.4869999997</v>
      </c>
      <c r="L348" s="83">
        <v>190955385.24000001</v>
      </c>
      <c r="M348" s="73">
        <f t="shared" si="80"/>
        <v>377583142.44239998</v>
      </c>
      <c r="N348" s="72"/>
      <c r="O348" s="186"/>
      <c r="P348" s="74">
        <v>18</v>
      </c>
      <c r="Q348" s="195"/>
      <c r="R348" s="68" t="s">
        <v>819</v>
      </c>
      <c r="S348" s="68">
        <v>240013080.03999999</v>
      </c>
      <c r="T348" s="68">
        <v>0</v>
      </c>
      <c r="U348" s="68">
        <v>21401781.760000002</v>
      </c>
      <c r="V348" s="68">
        <v>16038845.26</v>
      </c>
      <c r="W348" s="68">
        <v>7842445.8499999996</v>
      </c>
      <c r="X348" s="68">
        <v>0</v>
      </c>
      <c r="Y348" s="68">
        <f t="shared" si="84"/>
        <v>7842445.8499999996</v>
      </c>
      <c r="Z348" s="68">
        <v>248486047.05000001</v>
      </c>
      <c r="AA348" s="73">
        <f t="shared" si="85"/>
        <v>533782199.95999998</v>
      </c>
    </row>
    <row r="349" spans="1:27" ht="24.9" customHeight="1">
      <c r="A349" s="184"/>
      <c r="B349" s="186"/>
      <c r="C349" s="64">
        <v>14</v>
      </c>
      <c r="D349" s="68" t="s">
        <v>820</v>
      </c>
      <c r="E349" s="68">
        <v>213735846.28119999</v>
      </c>
      <c r="F349" s="68">
        <v>0</v>
      </c>
      <c r="G349" s="68">
        <v>19058661.037700001</v>
      </c>
      <c r="H349" s="68">
        <v>15775275.445499999</v>
      </c>
      <c r="I349" s="68">
        <v>6983835.2194999997</v>
      </c>
      <c r="J349" s="68">
        <v>0</v>
      </c>
      <c r="K349" s="68">
        <f t="shared" si="83"/>
        <v>6983835.2194999997</v>
      </c>
      <c r="L349" s="83">
        <v>246347464.91</v>
      </c>
      <c r="M349" s="73">
        <f t="shared" si="80"/>
        <v>501901082.89389998</v>
      </c>
      <c r="N349" s="72"/>
      <c r="O349" s="186"/>
      <c r="P349" s="74">
        <v>19</v>
      </c>
      <c r="Q349" s="195"/>
      <c r="R349" s="68" t="s">
        <v>821</v>
      </c>
      <c r="S349" s="68">
        <v>221282387.24000001</v>
      </c>
      <c r="T349" s="68">
        <v>0</v>
      </c>
      <c r="U349" s="68">
        <v>19731580.289999999</v>
      </c>
      <c r="V349" s="68">
        <v>12800724.48</v>
      </c>
      <c r="W349" s="68">
        <v>7230419.0300000003</v>
      </c>
      <c r="X349" s="68">
        <v>0</v>
      </c>
      <c r="Y349" s="68">
        <f t="shared" si="84"/>
        <v>7230419.0300000003</v>
      </c>
      <c r="Z349" s="68">
        <v>198651749.15000001</v>
      </c>
      <c r="AA349" s="73">
        <f t="shared" si="85"/>
        <v>459696860.19</v>
      </c>
    </row>
    <row r="350" spans="1:27" ht="24.9" customHeight="1">
      <c r="A350" s="184"/>
      <c r="B350" s="186"/>
      <c r="C350" s="64">
        <v>15</v>
      </c>
      <c r="D350" s="68" t="s">
        <v>822</v>
      </c>
      <c r="E350" s="68">
        <v>240398109.98379999</v>
      </c>
      <c r="F350" s="68">
        <v>0</v>
      </c>
      <c r="G350" s="68">
        <v>21436114.587200001</v>
      </c>
      <c r="H350" s="68">
        <v>16998600.501200002</v>
      </c>
      <c r="I350" s="68">
        <v>7855026.7370999996</v>
      </c>
      <c r="J350" s="68">
        <v>0</v>
      </c>
      <c r="K350" s="68">
        <f t="shared" si="83"/>
        <v>7855026.7370999996</v>
      </c>
      <c r="L350" s="83">
        <v>265174293.59999999</v>
      </c>
      <c r="M350" s="73">
        <f t="shared" si="80"/>
        <v>551862145.40929997</v>
      </c>
      <c r="N350" s="72"/>
      <c r="O350" s="186"/>
      <c r="P350" s="74">
        <v>20</v>
      </c>
      <c r="Q350" s="195"/>
      <c r="R350" s="68" t="s">
        <v>823</v>
      </c>
      <c r="S350" s="68">
        <v>201370201.09999999</v>
      </c>
      <c r="T350" s="68">
        <v>0</v>
      </c>
      <c r="U350" s="68">
        <v>17956025.969999999</v>
      </c>
      <c r="V350" s="68">
        <v>11474814.33</v>
      </c>
      <c r="W350" s="68">
        <v>6579786.8099999996</v>
      </c>
      <c r="X350" s="68">
        <v>0</v>
      </c>
      <c r="Y350" s="68">
        <f t="shared" si="84"/>
        <v>6579786.8099999996</v>
      </c>
      <c r="Z350" s="68">
        <v>178246147.93000001</v>
      </c>
      <c r="AA350" s="73">
        <f t="shared" si="85"/>
        <v>415626976.13999999</v>
      </c>
    </row>
    <row r="351" spans="1:27" ht="24.9" customHeight="1">
      <c r="A351" s="184"/>
      <c r="B351" s="186"/>
      <c r="C351" s="64">
        <v>16</v>
      </c>
      <c r="D351" s="68" t="s">
        <v>824</v>
      </c>
      <c r="E351" s="68">
        <v>176188665.7762</v>
      </c>
      <c r="F351" s="68">
        <v>0</v>
      </c>
      <c r="G351" s="68">
        <v>15710607.828</v>
      </c>
      <c r="H351" s="68">
        <v>12826923.298800001</v>
      </c>
      <c r="I351" s="68">
        <v>5756978.2081000004</v>
      </c>
      <c r="J351" s="68">
        <v>0</v>
      </c>
      <c r="K351" s="68">
        <f t="shared" si="83"/>
        <v>5756978.2081000004</v>
      </c>
      <c r="L351" s="83">
        <v>200972672.22999999</v>
      </c>
      <c r="M351" s="73">
        <f t="shared" si="80"/>
        <v>411455847.34109998</v>
      </c>
      <c r="N351" s="72"/>
      <c r="O351" s="186"/>
      <c r="P351" s="74">
        <v>21</v>
      </c>
      <c r="Q351" s="195"/>
      <c r="R351" s="68" t="s">
        <v>825</v>
      </c>
      <c r="S351" s="68">
        <v>207581694.63999999</v>
      </c>
      <c r="T351" s="68">
        <v>0</v>
      </c>
      <c r="U351" s="68">
        <v>18509900.07</v>
      </c>
      <c r="V351" s="68">
        <v>14717920.060000001</v>
      </c>
      <c r="W351" s="68">
        <v>6782747.8399999999</v>
      </c>
      <c r="X351" s="68">
        <v>0</v>
      </c>
      <c r="Y351" s="68">
        <f t="shared" si="84"/>
        <v>6782747.8399999999</v>
      </c>
      <c r="Z351" s="68">
        <v>228157163.68000001</v>
      </c>
      <c r="AA351" s="73">
        <f t="shared" si="85"/>
        <v>475749426.29000002</v>
      </c>
    </row>
    <row r="352" spans="1:27" ht="24.9" customHeight="1">
      <c r="A352" s="184"/>
      <c r="B352" s="186"/>
      <c r="C352" s="64">
        <v>17</v>
      </c>
      <c r="D352" s="68" t="s">
        <v>826</v>
      </c>
      <c r="E352" s="68">
        <v>186441006.93200001</v>
      </c>
      <c r="F352" s="68">
        <v>0</v>
      </c>
      <c r="G352" s="68">
        <v>16624801.2042</v>
      </c>
      <c r="H352" s="68">
        <v>13804615.5045</v>
      </c>
      <c r="I352" s="68">
        <v>6091974.2440999998</v>
      </c>
      <c r="J352" s="68">
        <v>0</v>
      </c>
      <c r="K352" s="68">
        <f t="shared" si="83"/>
        <v>6091974.2440999998</v>
      </c>
      <c r="L352" s="83">
        <v>216019240.25</v>
      </c>
      <c r="M352" s="73">
        <f t="shared" si="80"/>
        <v>438981638.13480002</v>
      </c>
      <c r="N352" s="72"/>
      <c r="O352" s="186"/>
      <c r="P352" s="74">
        <v>22</v>
      </c>
      <c r="Q352" s="195"/>
      <c r="R352" s="68" t="s">
        <v>827</v>
      </c>
      <c r="S352" s="68">
        <v>199725845.31999999</v>
      </c>
      <c r="T352" s="68">
        <v>0</v>
      </c>
      <c r="U352" s="68">
        <v>17809400.030000001</v>
      </c>
      <c r="V352" s="68">
        <v>14213244.550000001</v>
      </c>
      <c r="W352" s="68">
        <v>6526057.3600000003</v>
      </c>
      <c r="X352" s="68">
        <v>0</v>
      </c>
      <c r="Y352" s="68">
        <f t="shared" si="84"/>
        <v>6526057.3600000003</v>
      </c>
      <c r="Z352" s="68">
        <v>220390266.86000001</v>
      </c>
      <c r="AA352" s="73">
        <f t="shared" si="85"/>
        <v>458664814.12</v>
      </c>
    </row>
    <row r="353" spans="1:27" ht="24.9" customHeight="1">
      <c r="A353" s="184"/>
      <c r="B353" s="186"/>
      <c r="C353" s="64">
        <v>18</v>
      </c>
      <c r="D353" s="68" t="s">
        <v>828</v>
      </c>
      <c r="E353" s="68">
        <v>194454710.9217</v>
      </c>
      <c r="F353" s="68">
        <v>0</v>
      </c>
      <c r="G353" s="68">
        <v>17339377.025899999</v>
      </c>
      <c r="H353" s="68">
        <v>14680014.134199999</v>
      </c>
      <c r="I353" s="68">
        <v>6353822.6385000004</v>
      </c>
      <c r="J353" s="68">
        <v>0</v>
      </c>
      <c r="K353" s="68">
        <f t="shared" si="83"/>
        <v>6353822.6385000004</v>
      </c>
      <c r="L353" s="83">
        <v>229491522.18000001</v>
      </c>
      <c r="M353" s="73">
        <f t="shared" si="80"/>
        <v>462319446.90030003</v>
      </c>
      <c r="N353" s="72"/>
      <c r="O353" s="187"/>
      <c r="P353" s="74">
        <v>23</v>
      </c>
      <c r="Q353" s="196"/>
      <c r="R353" s="68" t="s">
        <v>829</v>
      </c>
      <c r="S353" s="68">
        <v>187242936.03</v>
      </c>
      <c r="T353" s="68">
        <v>0</v>
      </c>
      <c r="U353" s="68">
        <v>16696308.6</v>
      </c>
      <c r="V353" s="68">
        <v>12834482.23</v>
      </c>
      <c r="W353" s="68">
        <v>6118177.3399999999</v>
      </c>
      <c r="X353" s="68">
        <v>0</v>
      </c>
      <c r="Y353" s="68">
        <f t="shared" si="84"/>
        <v>6118177.3399999999</v>
      </c>
      <c r="Z353" s="68">
        <v>199171277.02000001</v>
      </c>
      <c r="AA353" s="73">
        <f t="shared" si="85"/>
        <v>422063181.22000003</v>
      </c>
    </row>
    <row r="354" spans="1:27" ht="24.9" customHeight="1">
      <c r="A354" s="184"/>
      <c r="B354" s="186"/>
      <c r="C354" s="64">
        <v>19</v>
      </c>
      <c r="D354" s="68" t="s">
        <v>830</v>
      </c>
      <c r="E354" s="68">
        <v>200900221.76339999</v>
      </c>
      <c r="F354" s="68">
        <v>0</v>
      </c>
      <c r="G354" s="68">
        <v>17914118.270799998</v>
      </c>
      <c r="H354" s="68">
        <v>14137499.6149</v>
      </c>
      <c r="I354" s="68">
        <v>6564430.2010000004</v>
      </c>
      <c r="J354" s="68">
        <v>0</v>
      </c>
      <c r="K354" s="68">
        <f t="shared" si="83"/>
        <v>6564430.2010000004</v>
      </c>
      <c r="L354" s="83">
        <v>221142287.55000001</v>
      </c>
      <c r="M354" s="73">
        <f t="shared" si="80"/>
        <v>460658557.40009999</v>
      </c>
      <c r="N354" s="72"/>
      <c r="O354" s="64"/>
      <c r="P354" s="178" t="s">
        <v>831</v>
      </c>
      <c r="Q354" s="179"/>
      <c r="R354" s="69"/>
      <c r="S354" s="69">
        <f t="shared" ref="S354:X354" si="86">SUM(S331:S353)</f>
        <v>4947361756.8100004</v>
      </c>
      <c r="T354" s="69">
        <f t="shared" si="86"/>
        <v>0</v>
      </c>
      <c r="U354" s="69">
        <f t="shared" si="86"/>
        <v>441152443.06999999</v>
      </c>
      <c r="V354" s="69">
        <f t="shared" si="86"/>
        <v>325853353.30000001</v>
      </c>
      <c r="W354" s="69">
        <f t="shared" si="86"/>
        <v>161655426</v>
      </c>
      <c r="X354" s="69">
        <f t="shared" si="86"/>
        <v>0</v>
      </c>
      <c r="Y354" s="69">
        <f t="shared" si="84"/>
        <v>161655426</v>
      </c>
      <c r="Z354" s="69">
        <f>SUM(Z331:Z353)</f>
        <v>5052797196.4099998</v>
      </c>
      <c r="AA354" s="73">
        <f t="shared" si="85"/>
        <v>10928820175.59</v>
      </c>
    </row>
    <row r="355" spans="1:27" ht="24.9" customHeight="1">
      <c r="A355" s="184"/>
      <c r="B355" s="186"/>
      <c r="C355" s="64">
        <v>20</v>
      </c>
      <c r="D355" s="68" t="s">
        <v>832</v>
      </c>
      <c r="E355" s="68">
        <v>202637342.76320001</v>
      </c>
      <c r="F355" s="68">
        <v>0</v>
      </c>
      <c r="G355" s="68">
        <v>18069016.014400002</v>
      </c>
      <c r="H355" s="68">
        <v>14335789.9835</v>
      </c>
      <c r="I355" s="68">
        <v>6621190.7632999998</v>
      </c>
      <c r="J355" s="68">
        <v>0</v>
      </c>
      <c r="K355" s="68">
        <f t="shared" si="83"/>
        <v>6621190.7632999998</v>
      </c>
      <c r="L355" s="83">
        <v>224193953</v>
      </c>
      <c r="M355" s="73">
        <f t="shared" si="80"/>
        <v>465857292.5244</v>
      </c>
      <c r="N355" s="72"/>
      <c r="O355" s="185">
        <v>34</v>
      </c>
      <c r="P355" s="74">
        <v>1</v>
      </c>
      <c r="Q355" s="185" t="s">
        <v>121</v>
      </c>
      <c r="R355" s="68" t="s">
        <v>833</v>
      </c>
      <c r="S355" s="68">
        <v>185852185.96000001</v>
      </c>
      <c r="T355" s="68">
        <v>0</v>
      </c>
      <c r="U355" s="68">
        <v>16572296.49</v>
      </c>
      <c r="V355" s="68">
        <v>11969872.279999999</v>
      </c>
      <c r="W355" s="68">
        <v>6072734.4699999997</v>
      </c>
      <c r="X355" s="68">
        <f t="shared" ref="X355:X370" si="87">W355/2</f>
        <v>3036367.2349999999</v>
      </c>
      <c r="Y355" s="68">
        <f t="shared" si="84"/>
        <v>3036367.2349999999</v>
      </c>
      <c r="Z355" s="68">
        <v>180718993.55000001</v>
      </c>
      <c r="AA355" s="73">
        <f t="shared" si="85"/>
        <v>398149715.51499999</v>
      </c>
    </row>
    <row r="356" spans="1:27" ht="24.9" customHeight="1">
      <c r="A356" s="184"/>
      <c r="B356" s="186"/>
      <c r="C356" s="64">
        <v>21</v>
      </c>
      <c r="D356" s="68" t="s">
        <v>834</v>
      </c>
      <c r="E356" s="68">
        <v>189830559.1573</v>
      </c>
      <c r="F356" s="68">
        <v>0</v>
      </c>
      <c r="G356" s="68">
        <v>16927044.969300002</v>
      </c>
      <c r="H356" s="68">
        <v>13802254.2107</v>
      </c>
      <c r="I356" s="68">
        <v>6202728.1238000002</v>
      </c>
      <c r="J356" s="68">
        <v>0</v>
      </c>
      <c r="K356" s="68">
        <f t="shared" si="83"/>
        <v>6202728.1238000002</v>
      </c>
      <c r="L356" s="83">
        <v>215982900.22</v>
      </c>
      <c r="M356" s="73">
        <f t="shared" si="80"/>
        <v>442745486.68110001</v>
      </c>
      <c r="N356" s="72"/>
      <c r="O356" s="186"/>
      <c r="P356" s="74">
        <v>2</v>
      </c>
      <c r="Q356" s="186"/>
      <c r="R356" s="68" t="s">
        <v>835</v>
      </c>
      <c r="S356" s="68">
        <v>318035889.81</v>
      </c>
      <c r="T356" s="68">
        <v>0</v>
      </c>
      <c r="U356" s="68">
        <v>28359015.710000001</v>
      </c>
      <c r="V356" s="68">
        <v>15526796.869999999</v>
      </c>
      <c r="W356" s="68">
        <v>10391847.16</v>
      </c>
      <c r="X356" s="68">
        <f t="shared" si="87"/>
        <v>5195923.58</v>
      </c>
      <c r="Y356" s="68">
        <f t="shared" si="84"/>
        <v>5195923.58</v>
      </c>
      <c r="Z356" s="68">
        <v>235459644.49000001</v>
      </c>
      <c r="AA356" s="73">
        <f t="shared" si="85"/>
        <v>602577270.46000004</v>
      </c>
    </row>
    <row r="357" spans="1:27" ht="24.9" customHeight="1">
      <c r="A357" s="184"/>
      <c r="B357" s="186"/>
      <c r="C357" s="64">
        <v>22</v>
      </c>
      <c r="D357" s="68" t="s">
        <v>836</v>
      </c>
      <c r="E357" s="68">
        <v>174123811.41870001</v>
      </c>
      <c r="F357" s="68">
        <v>0</v>
      </c>
      <c r="G357" s="68">
        <v>15526486.3529</v>
      </c>
      <c r="H357" s="68">
        <v>12840566.3292</v>
      </c>
      <c r="I357" s="68">
        <v>5689508.9331999999</v>
      </c>
      <c r="J357" s="68">
        <v>0</v>
      </c>
      <c r="K357" s="68">
        <f t="shared" si="83"/>
        <v>5689508.9331999999</v>
      </c>
      <c r="L357" s="83">
        <v>201182636.86000001</v>
      </c>
      <c r="M357" s="73">
        <f t="shared" si="80"/>
        <v>409363009.89399999</v>
      </c>
      <c r="N357" s="72"/>
      <c r="O357" s="186"/>
      <c r="P357" s="74">
        <v>3</v>
      </c>
      <c r="Q357" s="186"/>
      <c r="R357" s="68" t="s">
        <v>837</v>
      </c>
      <c r="S357" s="68">
        <v>218432154.75</v>
      </c>
      <c r="T357" s="68">
        <v>0</v>
      </c>
      <c r="U357" s="68">
        <v>19477427.25</v>
      </c>
      <c r="V357" s="68">
        <v>13345544.51</v>
      </c>
      <c r="W357" s="68">
        <v>7137287.46</v>
      </c>
      <c r="X357" s="68">
        <f t="shared" si="87"/>
        <v>3568643.73</v>
      </c>
      <c r="Y357" s="68">
        <f t="shared" si="84"/>
        <v>3568643.73</v>
      </c>
      <c r="Z357" s="68">
        <v>201890427.30000001</v>
      </c>
      <c r="AA357" s="73">
        <f t="shared" si="85"/>
        <v>456714197.54000002</v>
      </c>
    </row>
    <row r="358" spans="1:27" ht="24.9" customHeight="1">
      <c r="A358" s="184"/>
      <c r="B358" s="186"/>
      <c r="C358" s="64">
        <v>23</v>
      </c>
      <c r="D358" s="68" t="s">
        <v>838</v>
      </c>
      <c r="E358" s="68">
        <v>213687962.3662</v>
      </c>
      <c r="F358" s="68">
        <v>0</v>
      </c>
      <c r="G358" s="68">
        <v>19054391.265799999</v>
      </c>
      <c r="H358" s="68">
        <v>14694619.1731</v>
      </c>
      <c r="I358" s="68">
        <v>6982270.6090000002</v>
      </c>
      <c r="J358" s="68">
        <v>0</v>
      </c>
      <c r="K358" s="68">
        <f t="shared" si="83"/>
        <v>6982270.6090000002</v>
      </c>
      <c r="L358" s="83">
        <v>229716292.00999999</v>
      </c>
      <c r="M358" s="73">
        <f t="shared" si="80"/>
        <v>484135535.42409998</v>
      </c>
      <c r="N358" s="72"/>
      <c r="O358" s="186"/>
      <c r="P358" s="74">
        <v>4</v>
      </c>
      <c r="Q358" s="186"/>
      <c r="R358" s="68" t="s">
        <v>839</v>
      </c>
      <c r="S358" s="68">
        <v>260809299.06999999</v>
      </c>
      <c r="T358" s="68">
        <v>0</v>
      </c>
      <c r="U358" s="68">
        <v>23256164.620000001</v>
      </c>
      <c r="V358" s="68">
        <v>11994942.810000001</v>
      </c>
      <c r="W358" s="68">
        <v>8521963.9100000001</v>
      </c>
      <c r="X358" s="68">
        <f t="shared" si="87"/>
        <v>4260981.9550000001</v>
      </c>
      <c r="Y358" s="68">
        <f t="shared" si="84"/>
        <v>4260981.9550000001</v>
      </c>
      <c r="Z358" s="68">
        <v>181104826</v>
      </c>
      <c r="AA358" s="73">
        <f t="shared" si="85"/>
        <v>481426214.45499998</v>
      </c>
    </row>
    <row r="359" spans="1:27" ht="24.9" customHeight="1">
      <c r="A359" s="184"/>
      <c r="B359" s="186"/>
      <c r="C359" s="64">
        <v>24</v>
      </c>
      <c r="D359" s="68" t="s">
        <v>840</v>
      </c>
      <c r="E359" s="68">
        <v>158024055.22679999</v>
      </c>
      <c r="F359" s="68">
        <v>0</v>
      </c>
      <c r="G359" s="68">
        <v>14090883.475</v>
      </c>
      <c r="H359" s="68">
        <v>11365340.7919</v>
      </c>
      <c r="I359" s="68">
        <v>5163448.1610000003</v>
      </c>
      <c r="J359" s="68">
        <v>0</v>
      </c>
      <c r="K359" s="68">
        <f t="shared" si="83"/>
        <v>5163448.1610000003</v>
      </c>
      <c r="L359" s="83">
        <v>178479089.38999999</v>
      </c>
      <c r="M359" s="73">
        <f t="shared" si="80"/>
        <v>367122817.04470003</v>
      </c>
      <c r="N359" s="72"/>
      <c r="O359" s="186"/>
      <c r="P359" s="74">
        <v>5</v>
      </c>
      <c r="Q359" s="186"/>
      <c r="R359" s="68" t="s">
        <v>841</v>
      </c>
      <c r="S359" s="68">
        <v>281764143.97000003</v>
      </c>
      <c r="T359" s="68">
        <v>0</v>
      </c>
      <c r="U359" s="68">
        <v>25124692.030000001</v>
      </c>
      <c r="V359" s="68">
        <v>16570838.51</v>
      </c>
      <c r="W359" s="68">
        <v>9206665.0800000001</v>
      </c>
      <c r="X359" s="68">
        <f t="shared" si="87"/>
        <v>4603332.54</v>
      </c>
      <c r="Y359" s="68">
        <f t="shared" si="84"/>
        <v>4603332.54</v>
      </c>
      <c r="Z359" s="68">
        <v>251527322.56</v>
      </c>
      <c r="AA359" s="73">
        <f t="shared" si="85"/>
        <v>579590329.61000001</v>
      </c>
    </row>
    <row r="360" spans="1:27" ht="24.9" customHeight="1">
      <c r="A360" s="184"/>
      <c r="B360" s="186"/>
      <c r="C360" s="64">
        <v>25</v>
      </c>
      <c r="D360" s="68" t="s">
        <v>842</v>
      </c>
      <c r="E360" s="68">
        <v>198339059.5117</v>
      </c>
      <c r="F360" s="68">
        <v>0</v>
      </c>
      <c r="G360" s="68">
        <v>17685741.402399998</v>
      </c>
      <c r="H360" s="68">
        <v>12911259.3818</v>
      </c>
      <c r="I360" s="68">
        <v>6480744.0274999999</v>
      </c>
      <c r="J360" s="68">
        <v>0</v>
      </c>
      <c r="K360" s="68">
        <f t="shared" si="83"/>
        <v>6480744.0274999999</v>
      </c>
      <c r="L360" s="83">
        <v>202270594.62</v>
      </c>
      <c r="M360" s="73">
        <f t="shared" si="80"/>
        <v>437687398.94340003</v>
      </c>
      <c r="N360" s="72"/>
      <c r="O360" s="186"/>
      <c r="P360" s="74">
        <v>6</v>
      </c>
      <c r="Q360" s="186"/>
      <c r="R360" s="68" t="s">
        <v>843</v>
      </c>
      <c r="S360" s="68">
        <v>195192243.47999999</v>
      </c>
      <c r="T360" s="68">
        <v>0</v>
      </c>
      <c r="U360" s="68">
        <v>17405142.239999998</v>
      </c>
      <c r="V360" s="68">
        <v>11886294.15</v>
      </c>
      <c r="W360" s="68">
        <v>6377921.5700000003</v>
      </c>
      <c r="X360" s="68">
        <f t="shared" si="87"/>
        <v>3188960.7850000001</v>
      </c>
      <c r="Y360" s="68">
        <f t="shared" si="84"/>
        <v>3188960.7850000001</v>
      </c>
      <c r="Z360" s="68">
        <v>179432735.86000001</v>
      </c>
      <c r="AA360" s="73">
        <f t="shared" si="85"/>
        <v>407105376.51499999</v>
      </c>
    </row>
    <row r="361" spans="1:27" ht="24.9" customHeight="1">
      <c r="A361" s="184"/>
      <c r="B361" s="186"/>
      <c r="C361" s="64">
        <v>26</v>
      </c>
      <c r="D361" s="68" t="s">
        <v>844</v>
      </c>
      <c r="E361" s="68">
        <v>180388369.39770001</v>
      </c>
      <c r="F361" s="68">
        <v>0</v>
      </c>
      <c r="G361" s="68">
        <v>16085092.1701</v>
      </c>
      <c r="H361" s="68">
        <v>12937729.1928</v>
      </c>
      <c r="I361" s="68">
        <v>5894203.8470000001</v>
      </c>
      <c r="J361" s="68">
        <v>0</v>
      </c>
      <c r="K361" s="68">
        <f t="shared" si="83"/>
        <v>5894203.8470000001</v>
      </c>
      <c r="L361" s="83">
        <v>202677961.90000001</v>
      </c>
      <c r="M361" s="73">
        <f t="shared" si="80"/>
        <v>417983356.50760001</v>
      </c>
      <c r="N361" s="72"/>
      <c r="O361" s="186"/>
      <c r="P361" s="74">
        <v>7</v>
      </c>
      <c r="Q361" s="186"/>
      <c r="R361" s="68" t="s">
        <v>845</v>
      </c>
      <c r="S361" s="68">
        <v>187741385.66</v>
      </c>
      <c r="T361" s="68">
        <v>0</v>
      </c>
      <c r="U361" s="68">
        <v>16740754.98</v>
      </c>
      <c r="V361" s="68">
        <v>13512700.789999999</v>
      </c>
      <c r="W361" s="68">
        <v>6134464.2199999997</v>
      </c>
      <c r="X361" s="68">
        <f t="shared" si="87"/>
        <v>3067232.11</v>
      </c>
      <c r="Y361" s="68">
        <f t="shared" si="84"/>
        <v>3067232.11</v>
      </c>
      <c r="Z361" s="68">
        <v>204462942.69</v>
      </c>
      <c r="AA361" s="73">
        <f t="shared" si="85"/>
        <v>425525016.23000002</v>
      </c>
    </row>
    <row r="362" spans="1:27" ht="24.9" customHeight="1">
      <c r="A362" s="184"/>
      <c r="B362" s="187"/>
      <c r="C362" s="64">
        <v>27</v>
      </c>
      <c r="D362" s="68" t="s">
        <v>846</v>
      </c>
      <c r="E362" s="68">
        <v>167152309.3353</v>
      </c>
      <c r="F362" s="68">
        <v>0</v>
      </c>
      <c r="G362" s="68">
        <v>14904842.873600001</v>
      </c>
      <c r="H362" s="68">
        <v>11888323.622400001</v>
      </c>
      <c r="I362" s="68">
        <v>5461714.5663000001</v>
      </c>
      <c r="J362" s="68">
        <v>0</v>
      </c>
      <c r="K362" s="68">
        <f t="shared" si="83"/>
        <v>5461714.5663000001</v>
      </c>
      <c r="L362" s="83">
        <v>186527733.63</v>
      </c>
      <c r="M362" s="73">
        <f t="shared" si="80"/>
        <v>385934924.02759999</v>
      </c>
      <c r="N362" s="72"/>
      <c r="O362" s="186"/>
      <c r="P362" s="74">
        <v>8</v>
      </c>
      <c r="Q362" s="186"/>
      <c r="R362" s="68" t="s">
        <v>847</v>
      </c>
      <c r="S362" s="68">
        <v>291400305.83999997</v>
      </c>
      <c r="T362" s="68">
        <v>0</v>
      </c>
      <c r="U362" s="68">
        <v>25983941.170000002</v>
      </c>
      <c r="V362" s="68">
        <v>15145170.99</v>
      </c>
      <c r="W362" s="68">
        <v>9521527.4199999999</v>
      </c>
      <c r="X362" s="68">
        <f t="shared" si="87"/>
        <v>4760763.71</v>
      </c>
      <c r="Y362" s="68">
        <f t="shared" si="84"/>
        <v>4760763.71</v>
      </c>
      <c r="Z362" s="68">
        <v>229586467.13999999</v>
      </c>
      <c r="AA362" s="73">
        <f t="shared" si="85"/>
        <v>566876648.85000002</v>
      </c>
    </row>
    <row r="363" spans="1:27" ht="24.9" customHeight="1">
      <c r="A363" s="64"/>
      <c r="B363" s="177" t="s">
        <v>848</v>
      </c>
      <c r="C363" s="178"/>
      <c r="D363" s="69"/>
      <c r="E363" s="69">
        <f t="shared" ref="E363:M363" si="88">SUM(E336:E362)</f>
        <v>5226679893.2233</v>
      </c>
      <c r="F363" s="69">
        <f t="shared" si="88"/>
        <v>0</v>
      </c>
      <c r="G363" s="69">
        <f t="shared" si="88"/>
        <v>466059026.4594</v>
      </c>
      <c r="H363" s="69">
        <f t="shared" si="88"/>
        <v>372383863.53079998</v>
      </c>
      <c r="I363" s="69">
        <f t="shared" si="88"/>
        <v>170782167.59060001</v>
      </c>
      <c r="J363" s="69">
        <f t="shared" si="88"/>
        <v>0</v>
      </c>
      <c r="K363" s="69">
        <f t="shared" si="88"/>
        <v>170782167.59060001</v>
      </c>
      <c r="L363" s="69">
        <f t="shared" si="88"/>
        <v>5827275306.0799999</v>
      </c>
      <c r="M363" s="69">
        <f t="shared" si="88"/>
        <v>12063180256.8841</v>
      </c>
      <c r="N363" s="72"/>
      <c r="O363" s="186"/>
      <c r="P363" s="74">
        <v>9</v>
      </c>
      <c r="Q363" s="186"/>
      <c r="R363" s="68" t="s">
        <v>849</v>
      </c>
      <c r="S363" s="68">
        <v>207430182.50999999</v>
      </c>
      <c r="T363" s="68">
        <v>0</v>
      </c>
      <c r="U363" s="68">
        <v>18496389.850000001</v>
      </c>
      <c r="V363" s="68">
        <v>12104261.960000001</v>
      </c>
      <c r="W363" s="68">
        <v>6777797.1799999997</v>
      </c>
      <c r="X363" s="68">
        <f t="shared" si="87"/>
        <v>3388898.59</v>
      </c>
      <c r="Y363" s="68">
        <f t="shared" si="84"/>
        <v>3388898.59</v>
      </c>
      <c r="Z363" s="68">
        <v>182787234.91</v>
      </c>
      <c r="AA363" s="73">
        <f t="shared" si="85"/>
        <v>424206967.81999999</v>
      </c>
    </row>
    <row r="364" spans="1:27" ht="24.9" customHeight="1">
      <c r="A364" s="184">
        <v>18</v>
      </c>
      <c r="B364" s="185" t="s">
        <v>850</v>
      </c>
      <c r="C364" s="64">
        <v>1</v>
      </c>
      <c r="D364" s="68" t="s">
        <v>851</v>
      </c>
      <c r="E364" s="68">
        <v>312957313.3495</v>
      </c>
      <c r="F364" s="68">
        <v>0</v>
      </c>
      <c r="G364" s="68">
        <v>27906162.949099999</v>
      </c>
      <c r="H364" s="68">
        <v>18063556.597199999</v>
      </c>
      <c r="I364" s="68">
        <v>10225904.289000001</v>
      </c>
      <c r="J364" s="68">
        <f>I364/2</f>
        <v>5112952.1445000004</v>
      </c>
      <c r="K364" s="68">
        <f>I364-J364</f>
        <v>5112952.1445000004</v>
      </c>
      <c r="L364" s="83">
        <v>258133076.03999999</v>
      </c>
      <c r="M364" s="73">
        <f t="shared" si="80"/>
        <v>622173061.08029997</v>
      </c>
      <c r="N364" s="72"/>
      <c r="O364" s="186"/>
      <c r="P364" s="74">
        <v>10</v>
      </c>
      <c r="Q364" s="186"/>
      <c r="R364" s="68" t="s">
        <v>852</v>
      </c>
      <c r="S364" s="68">
        <v>191519813.59</v>
      </c>
      <c r="T364" s="68">
        <v>0</v>
      </c>
      <c r="U364" s="68">
        <v>17077674.489999998</v>
      </c>
      <c r="V364" s="68">
        <v>12251740.789999999</v>
      </c>
      <c r="W364" s="68">
        <v>6257924.6399999997</v>
      </c>
      <c r="X364" s="68">
        <f t="shared" si="87"/>
        <v>3128962.32</v>
      </c>
      <c r="Y364" s="68">
        <f t="shared" si="84"/>
        <v>3128962.32</v>
      </c>
      <c r="Z364" s="68">
        <v>185056916.69</v>
      </c>
      <c r="AA364" s="73">
        <f t="shared" si="85"/>
        <v>409035107.88</v>
      </c>
    </row>
    <row r="365" spans="1:27" ht="24.9" customHeight="1">
      <c r="A365" s="184"/>
      <c r="B365" s="186"/>
      <c r="C365" s="64">
        <v>2</v>
      </c>
      <c r="D365" s="68" t="s">
        <v>853</v>
      </c>
      <c r="E365" s="68">
        <v>318223239.34899998</v>
      </c>
      <c r="F365" s="68">
        <v>0</v>
      </c>
      <c r="G365" s="68">
        <v>28375721.5207</v>
      </c>
      <c r="H365" s="68">
        <v>21441868.262699999</v>
      </c>
      <c r="I365" s="68">
        <v>10397968.826099999</v>
      </c>
      <c r="J365" s="68">
        <f t="shared" ref="J365:J386" si="89">I365/2</f>
        <v>5198984.4130499996</v>
      </c>
      <c r="K365" s="68">
        <f t="shared" ref="K365:K386" si="90">I365-J365</f>
        <v>5198984.4130499996</v>
      </c>
      <c r="L365" s="83">
        <v>310124895.13</v>
      </c>
      <c r="M365" s="73">
        <f t="shared" si="80"/>
        <v>683364708.67544997</v>
      </c>
      <c r="N365" s="72"/>
      <c r="O365" s="186"/>
      <c r="P365" s="74">
        <v>11</v>
      </c>
      <c r="Q365" s="186"/>
      <c r="R365" s="68" t="s">
        <v>854</v>
      </c>
      <c r="S365" s="68">
        <v>285808469.76999998</v>
      </c>
      <c r="T365" s="68">
        <v>-1E-4</v>
      </c>
      <c r="U365" s="68">
        <v>25485321.449999999</v>
      </c>
      <c r="V365" s="68">
        <v>15978707.68</v>
      </c>
      <c r="W365" s="68">
        <v>9338813.7300000004</v>
      </c>
      <c r="X365" s="68">
        <f t="shared" si="87"/>
        <v>4669406.8650000002</v>
      </c>
      <c r="Y365" s="68">
        <f t="shared" si="84"/>
        <v>4669406.8650000002</v>
      </c>
      <c r="Z365" s="68">
        <v>242414498.61000001</v>
      </c>
      <c r="AA365" s="73">
        <f t="shared" si="85"/>
        <v>574356404.37489998</v>
      </c>
    </row>
    <row r="366" spans="1:27" ht="24.9" customHeight="1">
      <c r="A366" s="184"/>
      <c r="B366" s="186"/>
      <c r="C366" s="64">
        <v>3</v>
      </c>
      <c r="D366" s="68" t="s">
        <v>855</v>
      </c>
      <c r="E366" s="68">
        <v>263355143.21200001</v>
      </c>
      <c r="F366" s="68">
        <v>0</v>
      </c>
      <c r="G366" s="68">
        <v>23483175.584899999</v>
      </c>
      <c r="H366" s="68">
        <v>19056582.636100002</v>
      </c>
      <c r="I366" s="68">
        <v>8605149.5638999995</v>
      </c>
      <c r="J366" s="68">
        <f t="shared" si="89"/>
        <v>4302574.7819499997</v>
      </c>
      <c r="K366" s="68">
        <f t="shared" si="90"/>
        <v>4302574.7819499997</v>
      </c>
      <c r="L366" s="83">
        <v>273415629.94999999</v>
      </c>
      <c r="M366" s="73">
        <f t="shared" si="80"/>
        <v>583613106.16495001</v>
      </c>
      <c r="N366" s="72"/>
      <c r="O366" s="186"/>
      <c r="P366" s="74">
        <v>12</v>
      </c>
      <c r="Q366" s="186"/>
      <c r="R366" s="68" t="s">
        <v>856</v>
      </c>
      <c r="S366" s="68">
        <v>226226643.94</v>
      </c>
      <c r="T366" s="68">
        <v>0</v>
      </c>
      <c r="U366" s="68">
        <v>20172455.859999999</v>
      </c>
      <c r="V366" s="68">
        <v>13381634.41</v>
      </c>
      <c r="W366" s="68">
        <v>7391973</v>
      </c>
      <c r="X366" s="68">
        <f t="shared" si="87"/>
        <v>3695986.5</v>
      </c>
      <c r="Y366" s="68">
        <f t="shared" si="84"/>
        <v>3695986.5</v>
      </c>
      <c r="Z366" s="68">
        <v>202445846.56999999</v>
      </c>
      <c r="AA366" s="73">
        <f t="shared" si="85"/>
        <v>465922567.27999997</v>
      </c>
    </row>
    <row r="367" spans="1:27" ht="24.9" customHeight="1">
      <c r="A367" s="184"/>
      <c r="B367" s="186"/>
      <c r="C367" s="64">
        <v>4</v>
      </c>
      <c r="D367" s="68" t="s">
        <v>857</v>
      </c>
      <c r="E367" s="68">
        <v>202779692.6965</v>
      </c>
      <c r="F367" s="68">
        <v>0</v>
      </c>
      <c r="G367" s="68">
        <v>18081709.248399999</v>
      </c>
      <c r="H367" s="68">
        <v>13938726.296</v>
      </c>
      <c r="I367" s="68">
        <v>6625842.0584000004</v>
      </c>
      <c r="J367" s="68">
        <f t="shared" si="89"/>
        <v>3312921.0292000002</v>
      </c>
      <c r="K367" s="68">
        <f t="shared" si="90"/>
        <v>3312921.0292000002</v>
      </c>
      <c r="L367" s="83">
        <v>337931300.99000001</v>
      </c>
      <c r="M367" s="73">
        <f t="shared" si="80"/>
        <v>576044350.26010001</v>
      </c>
      <c r="N367" s="72"/>
      <c r="O367" s="186"/>
      <c r="P367" s="74">
        <v>13</v>
      </c>
      <c r="Q367" s="186"/>
      <c r="R367" s="68" t="s">
        <v>858</v>
      </c>
      <c r="S367" s="68">
        <v>194438782.25</v>
      </c>
      <c r="T367" s="68">
        <v>0</v>
      </c>
      <c r="U367" s="68">
        <v>17337956.68</v>
      </c>
      <c r="V367" s="68">
        <v>12708840.609999999</v>
      </c>
      <c r="W367" s="68">
        <v>6353302.1699999999</v>
      </c>
      <c r="X367" s="68">
        <f t="shared" si="87"/>
        <v>3176651.085</v>
      </c>
      <c r="Y367" s="68">
        <f t="shared" si="84"/>
        <v>3176651.085</v>
      </c>
      <c r="Z367" s="68">
        <v>192091629.16</v>
      </c>
      <c r="AA367" s="73">
        <f t="shared" si="85"/>
        <v>419753859.78500003</v>
      </c>
    </row>
    <row r="368" spans="1:27" ht="24.9" customHeight="1">
      <c r="A368" s="184"/>
      <c r="B368" s="186"/>
      <c r="C368" s="64">
        <v>5</v>
      </c>
      <c r="D368" s="68" t="s">
        <v>859</v>
      </c>
      <c r="E368" s="68">
        <v>333360660.59500003</v>
      </c>
      <c r="F368" s="68">
        <v>0</v>
      </c>
      <c r="G368" s="68">
        <v>29725513.731600001</v>
      </c>
      <c r="H368" s="68">
        <v>23248666.080499999</v>
      </c>
      <c r="I368" s="68">
        <v>10892585.229699999</v>
      </c>
      <c r="J368" s="68">
        <f t="shared" si="89"/>
        <v>5446292.6148499995</v>
      </c>
      <c r="K368" s="68">
        <f t="shared" si="90"/>
        <v>5446292.6148499995</v>
      </c>
      <c r="L368" s="83">
        <v>231915761.47999999</v>
      </c>
      <c r="M368" s="73">
        <f t="shared" si="80"/>
        <v>623696894.50195003</v>
      </c>
      <c r="N368" s="72"/>
      <c r="O368" s="186"/>
      <c r="P368" s="74">
        <v>14</v>
      </c>
      <c r="Q368" s="186"/>
      <c r="R368" s="68" t="s">
        <v>860</v>
      </c>
      <c r="S368" s="68">
        <v>278505940.86000001</v>
      </c>
      <c r="T368" s="68">
        <v>0</v>
      </c>
      <c r="U368" s="68">
        <v>24834160.559999999</v>
      </c>
      <c r="V368" s="68">
        <v>16477465.380000001</v>
      </c>
      <c r="W368" s="68">
        <v>9100203.0500000007</v>
      </c>
      <c r="X368" s="68">
        <f t="shared" si="87"/>
        <v>4550101.5250000004</v>
      </c>
      <c r="Y368" s="68">
        <f t="shared" si="84"/>
        <v>4550101.5250000004</v>
      </c>
      <c r="Z368" s="68">
        <v>250090321.03</v>
      </c>
      <c r="AA368" s="73">
        <f t="shared" si="85"/>
        <v>574457989.35500002</v>
      </c>
    </row>
    <row r="369" spans="1:27" ht="24.9" customHeight="1">
      <c r="A369" s="184"/>
      <c r="B369" s="186"/>
      <c r="C369" s="64">
        <v>6</v>
      </c>
      <c r="D369" s="68" t="s">
        <v>861</v>
      </c>
      <c r="E369" s="68">
        <v>223321571.80320001</v>
      </c>
      <c r="F369" s="68">
        <v>0</v>
      </c>
      <c r="G369" s="68">
        <v>19913412.8105</v>
      </c>
      <c r="H369" s="68">
        <v>16360014.3638</v>
      </c>
      <c r="I369" s="68">
        <v>7297049.5384</v>
      </c>
      <c r="J369" s="68">
        <f t="shared" si="89"/>
        <v>3648524.7692</v>
      </c>
      <c r="K369" s="68">
        <f t="shared" si="90"/>
        <v>3648524.7692</v>
      </c>
      <c r="L369" s="83">
        <v>214621046.5</v>
      </c>
      <c r="M369" s="73">
        <f t="shared" si="80"/>
        <v>477864570.24669999</v>
      </c>
      <c r="N369" s="72"/>
      <c r="O369" s="186"/>
      <c r="P369" s="74">
        <v>15</v>
      </c>
      <c r="Q369" s="186"/>
      <c r="R369" s="68" t="s">
        <v>862</v>
      </c>
      <c r="S369" s="68">
        <v>184625290.87</v>
      </c>
      <c r="T369" s="68">
        <v>0</v>
      </c>
      <c r="U369" s="68">
        <v>16462895.199999999</v>
      </c>
      <c r="V369" s="68">
        <v>12042431.050000001</v>
      </c>
      <c r="W369" s="68">
        <v>6032645.5899999999</v>
      </c>
      <c r="X369" s="68">
        <f t="shared" si="87"/>
        <v>3016322.7949999999</v>
      </c>
      <c r="Y369" s="68">
        <f t="shared" si="84"/>
        <v>3016322.7949999999</v>
      </c>
      <c r="Z369" s="68">
        <v>181835664.43000001</v>
      </c>
      <c r="AA369" s="73">
        <f t="shared" si="85"/>
        <v>397982604.34500003</v>
      </c>
    </row>
    <row r="370" spans="1:27" ht="24.9" customHeight="1">
      <c r="A370" s="184"/>
      <c r="B370" s="186"/>
      <c r="C370" s="64">
        <v>7</v>
      </c>
      <c r="D370" s="68" t="s">
        <v>863</v>
      </c>
      <c r="E370" s="68">
        <v>194735971.36660001</v>
      </c>
      <c r="F370" s="68">
        <v>0</v>
      </c>
      <c r="G370" s="68">
        <v>17364456.8035</v>
      </c>
      <c r="H370" s="68">
        <v>15236242.6173</v>
      </c>
      <c r="I370" s="68">
        <v>6363012.8450999996</v>
      </c>
      <c r="J370" s="68">
        <f t="shared" si="89"/>
        <v>3181506.4225499998</v>
      </c>
      <c r="K370" s="68">
        <f t="shared" si="90"/>
        <v>3181506.4225499998</v>
      </c>
      <c r="L370" s="83">
        <v>269964672.79000002</v>
      </c>
      <c r="M370" s="73">
        <f t="shared" si="80"/>
        <v>500482849.99994999</v>
      </c>
      <c r="N370" s="72"/>
      <c r="O370" s="187"/>
      <c r="P370" s="74">
        <v>16</v>
      </c>
      <c r="Q370" s="187"/>
      <c r="R370" s="68" t="s">
        <v>864</v>
      </c>
      <c r="S370" s="68">
        <v>200281456.12</v>
      </c>
      <c r="T370" s="68">
        <v>0</v>
      </c>
      <c r="U370" s="68">
        <v>17858943.41</v>
      </c>
      <c r="V370" s="68">
        <v>13148828.34</v>
      </c>
      <c r="W370" s="68">
        <v>6544211.9800000004</v>
      </c>
      <c r="X370" s="68">
        <f t="shared" si="87"/>
        <v>3272105.99</v>
      </c>
      <c r="Y370" s="68">
        <f t="shared" si="84"/>
        <v>3272105.99</v>
      </c>
      <c r="Z370" s="68">
        <v>198862988.55000001</v>
      </c>
      <c r="AA370" s="73">
        <f t="shared" si="85"/>
        <v>433424322.41000003</v>
      </c>
    </row>
    <row r="371" spans="1:27" ht="24.9" customHeight="1">
      <c r="A371" s="184"/>
      <c r="B371" s="186"/>
      <c r="C371" s="64">
        <v>8</v>
      </c>
      <c r="D371" s="68" t="s">
        <v>865</v>
      </c>
      <c r="E371" s="68">
        <v>259472913.75080001</v>
      </c>
      <c r="F371" s="68">
        <v>0</v>
      </c>
      <c r="G371" s="68">
        <v>23137000.169399999</v>
      </c>
      <c r="H371" s="68">
        <v>18832347.1884</v>
      </c>
      <c r="I371" s="68">
        <v>8478297.4176000003</v>
      </c>
      <c r="J371" s="68">
        <f t="shared" si="89"/>
        <v>4239148.7088000001</v>
      </c>
      <c r="K371" s="68">
        <f t="shared" si="90"/>
        <v>4239148.7088000001</v>
      </c>
      <c r="L371" s="83">
        <v>254504007.84999999</v>
      </c>
      <c r="M371" s="73">
        <f t="shared" si="80"/>
        <v>560185417.6674</v>
      </c>
      <c r="N371" s="72"/>
      <c r="O371" s="64"/>
      <c r="P371" s="178" t="s">
        <v>866</v>
      </c>
      <c r="Q371" s="179"/>
      <c r="R371" s="69"/>
      <c r="S371" s="69">
        <f t="shared" ref="S371:X371" si="91">SUM(S355:S370)</f>
        <v>3708064188.4499998</v>
      </c>
      <c r="T371" s="69">
        <f t="shared" si="91"/>
        <v>-1E-4</v>
      </c>
      <c r="U371" s="69">
        <f t="shared" si="91"/>
        <v>330645231.99000001</v>
      </c>
      <c r="V371" s="69">
        <f t="shared" si="91"/>
        <v>218046071.13</v>
      </c>
      <c r="W371" s="69">
        <f t="shared" si="91"/>
        <v>121161282.63</v>
      </c>
      <c r="X371" s="69">
        <f t="shared" si="91"/>
        <v>60580641.314999998</v>
      </c>
      <c r="Y371" s="69">
        <f t="shared" si="84"/>
        <v>60580641.314999998</v>
      </c>
      <c r="Z371" s="69">
        <f>SUM(Z355:Z370)</f>
        <v>3299768459.54</v>
      </c>
      <c r="AA371" s="73">
        <f t="shared" si="85"/>
        <v>7617104592.4249001</v>
      </c>
    </row>
    <row r="372" spans="1:27" ht="24.9" customHeight="1">
      <c r="A372" s="184"/>
      <c r="B372" s="186"/>
      <c r="C372" s="64">
        <v>9</v>
      </c>
      <c r="D372" s="68" t="s">
        <v>867</v>
      </c>
      <c r="E372" s="68">
        <v>286225614.83060002</v>
      </c>
      <c r="F372" s="68">
        <v>0</v>
      </c>
      <c r="G372" s="68">
        <v>25522517.950399999</v>
      </c>
      <c r="H372" s="68">
        <v>17827747.895</v>
      </c>
      <c r="I372" s="68">
        <v>9352443.9834000003</v>
      </c>
      <c r="J372" s="68">
        <f t="shared" si="89"/>
        <v>4676221.9917000001</v>
      </c>
      <c r="K372" s="68">
        <f t="shared" si="90"/>
        <v>4676221.9917000001</v>
      </c>
      <c r="L372" s="83">
        <v>305389026.19999999</v>
      </c>
      <c r="M372" s="73">
        <f t="shared" si="80"/>
        <v>639641128.86769998</v>
      </c>
      <c r="N372" s="72"/>
      <c r="O372" s="185">
        <v>35</v>
      </c>
      <c r="P372" s="74">
        <v>1</v>
      </c>
      <c r="Q372" s="65"/>
      <c r="R372" s="68" t="s">
        <v>868</v>
      </c>
      <c r="S372" s="68">
        <v>206978974.97</v>
      </c>
      <c r="T372" s="68">
        <v>0</v>
      </c>
      <c r="U372" s="68">
        <v>18456156.02</v>
      </c>
      <c r="V372" s="68">
        <v>13411308.24</v>
      </c>
      <c r="W372" s="68">
        <v>6763053.9299999997</v>
      </c>
      <c r="X372" s="68">
        <v>0</v>
      </c>
      <c r="Y372" s="68">
        <f t="shared" si="84"/>
        <v>6763053.9299999997</v>
      </c>
      <c r="Z372" s="68">
        <v>214698871.41</v>
      </c>
      <c r="AA372" s="73">
        <f t="shared" si="85"/>
        <v>460308364.56999999</v>
      </c>
    </row>
    <row r="373" spans="1:27" ht="24.9" customHeight="1">
      <c r="A373" s="184"/>
      <c r="B373" s="186"/>
      <c r="C373" s="64">
        <v>10</v>
      </c>
      <c r="D373" s="68" t="s">
        <v>869</v>
      </c>
      <c r="E373" s="68">
        <v>270397593.87470001</v>
      </c>
      <c r="F373" s="68">
        <v>0</v>
      </c>
      <c r="G373" s="68">
        <v>24111145.494399998</v>
      </c>
      <c r="H373" s="68">
        <v>21134142.133400001</v>
      </c>
      <c r="I373" s="68">
        <v>8835262.1809999999</v>
      </c>
      <c r="J373" s="68">
        <f t="shared" si="89"/>
        <v>4417631.0904999999</v>
      </c>
      <c r="K373" s="68">
        <f t="shared" si="90"/>
        <v>4417631.0904999999</v>
      </c>
      <c r="L373" s="83">
        <v>325441545.87</v>
      </c>
      <c r="M373" s="73">
        <f t="shared" si="80"/>
        <v>645502058.46300006</v>
      </c>
      <c r="N373" s="72"/>
      <c r="O373" s="186"/>
      <c r="P373" s="74">
        <v>2</v>
      </c>
      <c r="Q373" s="185" t="s">
        <v>122</v>
      </c>
      <c r="R373" s="68" t="s">
        <v>870</v>
      </c>
      <c r="S373" s="68">
        <v>229042727.41</v>
      </c>
      <c r="T373" s="68">
        <v>0</v>
      </c>
      <c r="U373" s="68">
        <v>20423563.859999999</v>
      </c>
      <c r="V373" s="68">
        <v>12517573.140000001</v>
      </c>
      <c r="W373" s="68">
        <v>7483988.7400000002</v>
      </c>
      <c r="X373" s="68">
        <v>0</v>
      </c>
      <c r="Y373" s="68">
        <f t="shared" si="84"/>
        <v>7483988.7400000002</v>
      </c>
      <c r="Z373" s="68">
        <v>200944393.43000001</v>
      </c>
      <c r="AA373" s="73">
        <f t="shared" si="85"/>
        <v>470412246.57999998</v>
      </c>
    </row>
    <row r="374" spans="1:27" ht="24.9" customHeight="1">
      <c r="A374" s="184"/>
      <c r="B374" s="186"/>
      <c r="C374" s="64">
        <v>11</v>
      </c>
      <c r="D374" s="68" t="s">
        <v>871</v>
      </c>
      <c r="E374" s="68">
        <v>288691729.19630003</v>
      </c>
      <c r="F374" s="68">
        <v>0</v>
      </c>
      <c r="G374" s="68">
        <v>25742419.471700002</v>
      </c>
      <c r="H374" s="68">
        <v>22437109.836399999</v>
      </c>
      <c r="I374" s="68">
        <v>9433024.4601000007</v>
      </c>
      <c r="J374" s="68">
        <f t="shared" si="89"/>
        <v>4716512.2300500004</v>
      </c>
      <c r="K374" s="68">
        <f t="shared" si="90"/>
        <v>4716512.2300500004</v>
      </c>
      <c r="L374" s="83">
        <v>253009580.09999999</v>
      </c>
      <c r="M374" s="73">
        <f t="shared" si="80"/>
        <v>594597350.83445001</v>
      </c>
      <c r="N374" s="72"/>
      <c r="O374" s="186"/>
      <c r="P374" s="74">
        <v>3</v>
      </c>
      <c r="Q374" s="186"/>
      <c r="R374" s="68" t="s">
        <v>872</v>
      </c>
      <c r="S374" s="68">
        <v>191775163.06</v>
      </c>
      <c r="T374" s="68">
        <v>0</v>
      </c>
      <c r="U374" s="68">
        <v>17100443.800000001</v>
      </c>
      <c r="V374" s="68">
        <v>11902179.189999999</v>
      </c>
      <c r="W374" s="68">
        <v>6266268.2000000002</v>
      </c>
      <c r="X374" s="68">
        <v>0</v>
      </c>
      <c r="Y374" s="68">
        <f t="shared" si="84"/>
        <v>6266268.2000000002</v>
      </c>
      <c r="Z374" s="68">
        <v>191473552.86000001</v>
      </c>
      <c r="AA374" s="73">
        <f t="shared" si="85"/>
        <v>418517607.11000001</v>
      </c>
    </row>
    <row r="375" spans="1:27" ht="24.9" customHeight="1">
      <c r="A375" s="184"/>
      <c r="B375" s="186"/>
      <c r="C375" s="64">
        <v>12</v>
      </c>
      <c r="D375" s="68" t="s">
        <v>873</v>
      </c>
      <c r="E375" s="68">
        <v>249479905.10069999</v>
      </c>
      <c r="F375" s="68">
        <v>0</v>
      </c>
      <c r="G375" s="68">
        <v>22245931.2733</v>
      </c>
      <c r="H375" s="68">
        <v>17730643.334899999</v>
      </c>
      <c r="I375" s="68">
        <v>8151775.0911999997</v>
      </c>
      <c r="J375" s="68">
        <f t="shared" si="89"/>
        <v>4075887.5455999998</v>
      </c>
      <c r="K375" s="68">
        <f t="shared" si="90"/>
        <v>4075887.5455999998</v>
      </c>
      <c r="L375" s="83">
        <v>194652422.96000001</v>
      </c>
      <c r="M375" s="73">
        <f t="shared" si="80"/>
        <v>488184790.21450001</v>
      </c>
      <c r="N375" s="72"/>
      <c r="O375" s="186"/>
      <c r="P375" s="74">
        <v>4</v>
      </c>
      <c r="Q375" s="186"/>
      <c r="R375" s="68" t="s">
        <v>874</v>
      </c>
      <c r="S375" s="68">
        <v>214718264.94999999</v>
      </c>
      <c r="T375" s="68">
        <v>0</v>
      </c>
      <c r="U375" s="68">
        <v>19146262.550000001</v>
      </c>
      <c r="V375" s="68">
        <v>13327147.060000001</v>
      </c>
      <c r="W375" s="68">
        <v>7015935.8300000001</v>
      </c>
      <c r="X375" s="68">
        <v>0</v>
      </c>
      <c r="Y375" s="68">
        <f t="shared" si="84"/>
        <v>7015935.8300000001</v>
      </c>
      <c r="Z375" s="68">
        <v>213403640.87</v>
      </c>
      <c r="AA375" s="73">
        <f t="shared" si="85"/>
        <v>467611251.25999999</v>
      </c>
    </row>
    <row r="376" spans="1:27" ht="24.9" customHeight="1">
      <c r="A376" s="184"/>
      <c r="B376" s="186"/>
      <c r="C376" s="64">
        <v>13</v>
      </c>
      <c r="D376" s="68" t="s">
        <v>875</v>
      </c>
      <c r="E376" s="68">
        <v>216141331.06169999</v>
      </c>
      <c r="F376" s="68">
        <v>0</v>
      </c>
      <c r="G376" s="68">
        <v>19273156.265500002</v>
      </c>
      <c r="H376" s="68">
        <v>17195300.152100001</v>
      </c>
      <c r="I376" s="68">
        <v>7062434.6199000003</v>
      </c>
      <c r="J376" s="68">
        <f t="shared" si="89"/>
        <v>3531217.3099500001</v>
      </c>
      <c r="K376" s="68">
        <f t="shared" si="90"/>
        <v>3531217.3099500001</v>
      </c>
      <c r="L376" s="83">
        <v>244770711.49000001</v>
      </c>
      <c r="M376" s="73">
        <f t="shared" si="80"/>
        <v>500911716.27925003</v>
      </c>
      <c r="N376" s="72"/>
      <c r="O376" s="186"/>
      <c r="P376" s="74">
        <v>5</v>
      </c>
      <c r="Q376" s="186"/>
      <c r="R376" s="68" t="s">
        <v>876</v>
      </c>
      <c r="S376" s="68">
        <v>301158792.63</v>
      </c>
      <c r="T376" s="68">
        <v>0</v>
      </c>
      <c r="U376" s="68">
        <v>26854097.93</v>
      </c>
      <c r="V376" s="68">
        <v>18104102.559999999</v>
      </c>
      <c r="W376" s="68">
        <v>9840386.7200000007</v>
      </c>
      <c r="X376" s="68">
        <v>0</v>
      </c>
      <c r="Y376" s="68">
        <f t="shared" si="84"/>
        <v>9840386.7200000007</v>
      </c>
      <c r="Z376" s="68">
        <v>286920423.91000003</v>
      </c>
      <c r="AA376" s="73">
        <f t="shared" si="85"/>
        <v>642877803.75</v>
      </c>
    </row>
    <row r="377" spans="1:27" ht="24.9" customHeight="1">
      <c r="A377" s="184"/>
      <c r="B377" s="186"/>
      <c r="C377" s="64">
        <v>14</v>
      </c>
      <c r="D377" s="68" t="s">
        <v>877</v>
      </c>
      <c r="E377" s="68">
        <v>222554626.75600001</v>
      </c>
      <c r="F377" s="68">
        <v>0</v>
      </c>
      <c r="G377" s="68">
        <v>19845024.910500001</v>
      </c>
      <c r="H377" s="68">
        <v>15662762.2267</v>
      </c>
      <c r="I377" s="68">
        <v>7271989.5499999998</v>
      </c>
      <c r="J377" s="68">
        <f t="shared" si="89"/>
        <v>3635994.7749999999</v>
      </c>
      <c r="K377" s="68">
        <f t="shared" si="90"/>
        <v>3635994.7749999999</v>
      </c>
      <c r="L377" s="83">
        <v>221185133.11000001</v>
      </c>
      <c r="M377" s="73">
        <f t="shared" si="80"/>
        <v>482883541.77819997</v>
      </c>
      <c r="N377" s="72"/>
      <c r="O377" s="186"/>
      <c r="P377" s="74">
        <v>6</v>
      </c>
      <c r="Q377" s="186"/>
      <c r="R377" s="68" t="s">
        <v>878</v>
      </c>
      <c r="S377" s="68">
        <v>249582856.50999999</v>
      </c>
      <c r="T377" s="68">
        <v>0</v>
      </c>
      <c r="U377" s="68">
        <v>22255111.370000001</v>
      </c>
      <c r="V377" s="68">
        <v>13921843.26</v>
      </c>
      <c r="W377" s="68">
        <v>8155139.04</v>
      </c>
      <c r="X377" s="68">
        <v>0</v>
      </c>
      <c r="Y377" s="68">
        <f t="shared" si="84"/>
        <v>8155139.04</v>
      </c>
      <c r="Z377" s="68">
        <v>222555945.34999999</v>
      </c>
      <c r="AA377" s="73">
        <f t="shared" si="85"/>
        <v>516470895.52999997</v>
      </c>
    </row>
    <row r="378" spans="1:27" ht="24.9" customHeight="1">
      <c r="A378" s="184"/>
      <c r="B378" s="186"/>
      <c r="C378" s="64">
        <v>15</v>
      </c>
      <c r="D378" s="68" t="s">
        <v>879</v>
      </c>
      <c r="E378" s="68">
        <v>257628767.21259999</v>
      </c>
      <c r="F378" s="68">
        <v>0</v>
      </c>
      <c r="G378" s="68">
        <v>22972559.040899999</v>
      </c>
      <c r="H378" s="68">
        <v>18928839.5612</v>
      </c>
      <c r="I378" s="68">
        <v>8418039.7875999995</v>
      </c>
      <c r="J378" s="68">
        <f t="shared" si="89"/>
        <v>4209019.8937999997</v>
      </c>
      <c r="K378" s="68">
        <f t="shared" si="90"/>
        <v>4209019.8937999997</v>
      </c>
      <c r="L378" s="83">
        <v>271449679.06</v>
      </c>
      <c r="M378" s="73">
        <f t="shared" si="80"/>
        <v>575188864.76849997</v>
      </c>
      <c r="N378" s="72"/>
      <c r="O378" s="186"/>
      <c r="P378" s="74">
        <v>7</v>
      </c>
      <c r="Q378" s="186"/>
      <c r="R378" s="68" t="s">
        <v>880</v>
      </c>
      <c r="S378" s="68">
        <v>229783492.77000001</v>
      </c>
      <c r="T378" s="68">
        <v>0</v>
      </c>
      <c r="U378" s="68">
        <v>20489617.329999998</v>
      </c>
      <c r="V378" s="68">
        <v>13128710.939999999</v>
      </c>
      <c r="W378" s="68">
        <v>7508193.2999999998</v>
      </c>
      <c r="X378" s="68">
        <v>0</v>
      </c>
      <c r="Y378" s="68">
        <f t="shared" si="84"/>
        <v>7508193.2999999998</v>
      </c>
      <c r="Z378" s="68">
        <v>210349732.21000001</v>
      </c>
      <c r="AA378" s="73">
        <f t="shared" si="85"/>
        <v>481259746.55000001</v>
      </c>
    </row>
    <row r="379" spans="1:27" ht="24.9" customHeight="1">
      <c r="A379" s="184"/>
      <c r="B379" s="186"/>
      <c r="C379" s="64">
        <v>16</v>
      </c>
      <c r="D379" s="68" t="s">
        <v>881</v>
      </c>
      <c r="E379" s="68">
        <v>199825516.2498</v>
      </c>
      <c r="F379" s="68">
        <v>0</v>
      </c>
      <c r="G379" s="68">
        <v>17818287.606600001</v>
      </c>
      <c r="H379" s="68">
        <v>14758590.795700001</v>
      </c>
      <c r="I379" s="68">
        <v>6529314.1157</v>
      </c>
      <c r="J379" s="68">
        <f t="shared" si="89"/>
        <v>3264657.05785</v>
      </c>
      <c r="K379" s="68">
        <f t="shared" si="90"/>
        <v>3264657.05785</v>
      </c>
      <c r="L379" s="83">
        <v>207270041.16</v>
      </c>
      <c r="M379" s="73">
        <f t="shared" si="80"/>
        <v>442937092.86995</v>
      </c>
      <c r="N379" s="72"/>
      <c r="O379" s="186"/>
      <c r="P379" s="74">
        <v>8</v>
      </c>
      <c r="Q379" s="186"/>
      <c r="R379" s="68" t="s">
        <v>882</v>
      </c>
      <c r="S379" s="68">
        <v>199634723.53999999</v>
      </c>
      <c r="T379" s="68">
        <v>0</v>
      </c>
      <c r="U379" s="68">
        <v>17801274.77</v>
      </c>
      <c r="V379" s="68">
        <v>12353915.08</v>
      </c>
      <c r="W379" s="68">
        <v>6523079.9500000002</v>
      </c>
      <c r="X379" s="68">
        <v>0</v>
      </c>
      <c r="Y379" s="68">
        <f t="shared" si="84"/>
        <v>6523079.9500000002</v>
      </c>
      <c r="Z379" s="68">
        <v>198425715.13</v>
      </c>
      <c r="AA379" s="73">
        <f t="shared" si="85"/>
        <v>434738708.47000003</v>
      </c>
    </row>
    <row r="380" spans="1:27" ht="24.9" customHeight="1">
      <c r="A380" s="184"/>
      <c r="B380" s="186"/>
      <c r="C380" s="64">
        <v>17</v>
      </c>
      <c r="D380" s="68" t="s">
        <v>883</v>
      </c>
      <c r="E380" s="68">
        <v>278041827.31709999</v>
      </c>
      <c r="F380" s="68">
        <v>0</v>
      </c>
      <c r="G380" s="68">
        <v>24792775.911699999</v>
      </c>
      <c r="H380" s="68">
        <v>20360658.1065</v>
      </c>
      <c r="I380" s="68">
        <v>9085038.0967999995</v>
      </c>
      <c r="J380" s="68">
        <f t="shared" si="89"/>
        <v>4542519.0483999997</v>
      </c>
      <c r="K380" s="68">
        <f t="shared" si="90"/>
        <v>4542519.0483999997</v>
      </c>
      <c r="L380" s="83">
        <v>293485198.02999997</v>
      </c>
      <c r="M380" s="73">
        <f t="shared" si="80"/>
        <v>621222978.41369998</v>
      </c>
      <c r="N380" s="72"/>
      <c r="O380" s="186"/>
      <c r="P380" s="74">
        <v>9</v>
      </c>
      <c r="Q380" s="186"/>
      <c r="R380" s="68" t="s">
        <v>884</v>
      </c>
      <c r="S380" s="68">
        <v>263286257.06</v>
      </c>
      <c r="T380" s="68">
        <v>0</v>
      </c>
      <c r="U380" s="68">
        <v>23477033.059999999</v>
      </c>
      <c r="V380" s="68">
        <v>16014590.83</v>
      </c>
      <c r="W380" s="68">
        <v>8602898.6999999993</v>
      </c>
      <c r="X380" s="68">
        <v>0</v>
      </c>
      <c r="Y380" s="68">
        <f t="shared" si="84"/>
        <v>8602898.6999999993</v>
      </c>
      <c r="Z380" s="68">
        <v>254763084.28</v>
      </c>
      <c r="AA380" s="73">
        <f t="shared" si="85"/>
        <v>566143863.92999995</v>
      </c>
    </row>
    <row r="381" spans="1:27" ht="24.9" customHeight="1">
      <c r="A381" s="184"/>
      <c r="B381" s="186"/>
      <c r="C381" s="64">
        <v>18</v>
      </c>
      <c r="D381" s="68" t="s">
        <v>885</v>
      </c>
      <c r="E381" s="68">
        <v>187014858.65180001</v>
      </c>
      <c r="F381" s="68">
        <v>0</v>
      </c>
      <c r="G381" s="68">
        <v>16675971.1208</v>
      </c>
      <c r="H381" s="68">
        <v>14970436.739399999</v>
      </c>
      <c r="I381" s="68">
        <v>6110724.8931999998</v>
      </c>
      <c r="J381" s="68">
        <f t="shared" si="89"/>
        <v>3055362.4465999999</v>
      </c>
      <c r="K381" s="68">
        <f t="shared" si="90"/>
        <v>3055362.4465999999</v>
      </c>
      <c r="L381" s="83">
        <v>210530325.31</v>
      </c>
      <c r="M381" s="73">
        <f t="shared" si="80"/>
        <v>432246954.26859999</v>
      </c>
      <c r="N381" s="72"/>
      <c r="O381" s="186"/>
      <c r="P381" s="74">
        <v>10</v>
      </c>
      <c r="Q381" s="186"/>
      <c r="R381" s="68" t="s">
        <v>886</v>
      </c>
      <c r="S381" s="68">
        <v>185683841.62</v>
      </c>
      <c r="T381" s="68">
        <v>0</v>
      </c>
      <c r="U381" s="68">
        <v>16557285.359999999</v>
      </c>
      <c r="V381" s="68">
        <v>12455421.560000001</v>
      </c>
      <c r="W381" s="68">
        <v>6067233.8099999996</v>
      </c>
      <c r="X381" s="68">
        <v>0</v>
      </c>
      <c r="Y381" s="68">
        <f t="shared" si="84"/>
        <v>6067233.8099999996</v>
      </c>
      <c r="Z381" s="68">
        <v>199987887.88</v>
      </c>
      <c r="AA381" s="73">
        <f t="shared" si="85"/>
        <v>420751670.23000002</v>
      </c>
    </row>
    <row r="382" spans="1:27" ht="24.9" customHeight="1">
      <c r="A382" s="184"/>
      <c r="B382" s="186"/>
      <c r="C382" s="64">
        <v>19</v>
      </c>
      <c r="D382" s="68" t="s">
        <v>887</v>
      </c>
      <c r="E382" s="68">
        <v>246765867.4589</v>
      </c>
      <c r="F382" s="68">
        <v>0</v>
      </c>
      <c r="G382" s="68">
        <v>22003922.6241</v>
      </c>
      <c r="H382" s="68">
        <v>19069526.023899999</v>
      </c>
      <c r="I382" s="68">
        <v>8063093.7024999997</v>
      </c>
      <c r="J382" s="68">
        <f t="shared" si="89"/>
        <v>4031546.8512499998</v>
      </c>
      <c r="K382" s="68">
        <f t="shared" si="90"/>
        <v>4031546.8512499998</v>
      </c>
      <c r="L382" s="83">
        <v>273614827.17000002</v>
      </c>
      <c r="M382" s="73">
        <f t="shared" si="80"/>
        <v>565485690.12814999</v>
      </c>
      <c r="N382" s="72"/>
      <c r="O382" s="186"/>
      <c r="P382" s="74">
        <v>11</v>
      </c>
      <c r="Q382" s="186"/>
      <c r="R382" s="68" t="s">
        <v>888</v>
      </c>
      <c r="S382" s="68">
        <v>177855597.81999999</v>
      </c>
      <c r="T382" s="68">
        <v>0</v>
      </c>
      <c r="U382" s="68">
        <v>15859246.880000001</v>
      </c>
      <c r="V382" s="68">
        <v>11132339.130000001</v>
      </c>
      <c r="W382" s="68">
        <v>5811445.3399999999</v>
      </c>
      <c r="X382" s="68">
        <v>0</v>
      </c>
      <c r="Y382" s="68">
        <f t="shared" si="84"/>
        <v>5811445.3399999999</v>
      </c>
      <c r="Z382" s="68">
        <v>179625804.97999999</v>
      </c>
      <c r="AA382" s="73">
        <f t="shared" si="85"/>
        <v>390284434.14999998</v>
      </c>
    </row>
    <row r="383" spans="1:27" ht="24.9" customHeight="1">
      <c r="A383" s="184"/>
      <c r="B383" s="186"/>
      <c r="C383" s="64">
        <v>20</v>
      </c>
      <c r="D383" s="68" t="s">
        <v>889</v>
      </c>
      <c r="E383" s="68">
        <v>206895182.15830001</v>
      </c>
      <c r="F383" s="68">
        <v>0</v>
      </c>
      <c r="G383" s="68">
        <v>18448684.2786</v>
      </c>
      <c r="H383" s="68">
        <v>15060049.293500001</v>
      </c>
      <c r="I383" s="68">
        <v>6760315.9930999996</v>
      </c>
      <c r="J383" s="68">
        <f t="shared" si="89"/>
        <v>3380157.9965499998</v>
      </c>
      <c r="K383" s="68">
        <f t="shared" si="90"/>
        <v>3380157.9965499998</v>
      </c>
      <c r="L383" s="83">
        <v>211909451.97999999</v>
      </c>
      <c r="M383" s="73">
        <f t="shared" si="80"/>
        <v>455693525.70695001</v>
      </c>
      <c r="N383" s="72"/>
      <c r="O383" s="186"/>
      <c r="P383" s="74">
        <v>12</v>
      </c>
      <c r="Q383" s="186"/>
      <c r="R383" s="68" t="s">
        <v>890</v>
      </c>
      <c r="S383" s="68">
        <v>190688399.72</v>
      </c>
      <c r="T383" s="68">
        <v>0</v>
      </c>
      <c r="U383" s="68">
        <v>17003537.949999999</v>
      </c>
      <c r="V383" s="68">
        <v>11896611.199999999</v>
      </c>
      <c r="W383" s="68">
        <v>6230758.1299999999</v>
      </c>
      <c r="X383" s="68">
        <v>0</v>
      </c>
      <c r="Y383" s="68">
        <f t="shared" si="84"/>
        <v>6230758.1299999999</v>
      </c>
      <c r="Z383" s="68">
        <v>191387862.16999999</v>
      </c>
      <c r="AA383" s="73">
        <f t="shared" si="85"/>
        <v>417207169.17000002</v>
      </c>
    </row>
    <row r="384" spans="1:27" ht="24.9" customHeight="1">
      <c r="A384" s="184"/>
      <c r="B384" s="186"/>
      <c r="C384" s="64">
        <v>21</v>
      </c>
      <c r="D384" s="68" t="s">
        <v>891</v>
      </c>
      <c r="E384" s="68">
        <v>263715882.49110001</v>
      </c>
      <c r="F384" s="68">
        <v>0</v>
      </c>
      <c r="G384" s="68">
        <v>23515342.4289</v>
      </c>
      <c r="H384" s="68">
        <v>19256068.227499999</v>
      </c>
      <c r="I384" s="68">
        <v>8616936.7476000004</v>
      </c>
      <c r="J384" s="68">
        <f t="shared" si="89"/>
        <v>4308468.3738000002</v>
      </c>
      <c r="K384" s="68">
        <f t="shared" si="90"/>
        <v>4308468.3738000002</v>
      </c>
      <c r="L384" s="83">
        <v>276485689.73000002</v>
      </c>
      <c r="M384" s="73">
        <f t="shared" si="80"/>
        <v>587281451.25129998</v>
      </c>
      <c r="N384" s="72"/>
      <c r="O384" s="186"/>
      <c r="P384" s="74">
        <v>13</v>
      </c>
      <c r="Q384" s="186"/>
      <c r="R384" s="68" t="s">
        <v>892</v>
      </c>
      <c r="S384" s="68">
        <v>207396188.00999999</v>
      </c>
      <c r="T384" s="68">
        <v>0</v>
      </c>
      <c r="U384" s="68">
        <v>18493358.59</v>
      </c>
      <c r="V384" s="68">
        <v>13727604.99</v>
      </c>
      <c r="W384" s="68">
        <v>6776686.4000000004</v>
      </c>
      <c r="X384" s="68">
        <v>0</v>
      </c>
      <c r="Y384" s="68">
        <f t="shared" si="84"/>
        <v>6776686.4000000004</v>
      </c>
      <c r="Z384" s="68">
        <v>219566641.19999999</v>
      </c>
      <c r="AA384" s="73">
        <f t="shared" si="85"/>
        <v>465960479.19</v>
      </c>
    </row>
    <row r="385" spans="1:27" ht="24.9" customHeight="1">
      <c r="A385" s="184"/>
      <c r="B385" s="186"/>
      <c r="C385" s="64">
        <v>22</v>
      </c>
      <c r="D385" s="68" t="s">
        <v>893</v>
      </c>
      <c r="E385" s="68">
        <v>295044905.89490002</v>
      </c>
      <c r="F385" s="68">
        <v>0</v>
      </c>
      <c r="G385" s="68">
        <v>26308927.352000002</v>
      </c>
      <c r="H385" s="68">
        <v>19929474.213199999</v>
      </c>
      <c r="I385" s="68">
        <v>9640614.9974000007</v>
      </c>
      <c r="J385" s="68">
        <f t="shared" si="89"/>
        <v>4820307.4987000003</v>
      </c>
      <c r="K385" s="68">
        <f t="shared" si="90"/>
        <v>4820307.4987000003</v>
      </c>
      <c r="L385" s="83">
        <v>286849328.63</v>
      </c>
      <c r="M385" s="73">
        <f t="shared" si="80"/>
        <v>632952943.58879995</v>
      </c>
      <c r="N385" s="72"/>
      <c r="O385" s="186"/>
      <c r="P385" s="74">
        <v>14</v>
      </c>
      <c r="Q385" s="186"/>
      <c r="R385" s="68" t="s">
        <v>894</v>
      </c>
      <c r="S385" s="68">
        <v>228215911.78999999</v>
      </c>
      <c r="T385" s="68">
        <v>0</v>
      </c>
      <c r="U385" s="68">
        <v>20349837.34</v>
      </c>
      <c r="V385" s="68">
        <v>15338065.609999999</v>
      </c>
      <c r="W385" s="68">
        <v>7456972.4699999997</v>
      </c>
      <c r="X385" s="68">
        <v>0</v>
      </c>
      <c r="Y385" s="68">
        <f t="shared" si="84"/>
        <v>7456972.4699999997</v>
      </c>
      <c r="Z385" s="68">
        <v>244351440.65000001</v>
      </c>
      <c r="AA385" s="73">
        <f t="shared" si="85"/>
        <v>515712227.86000001</v>
      </c>
    </row>
    <row r="386" spans="1:27" ht="24.9" customHeight="1">
      <c r="A386" s="184"/>
      <c r="B386" s="187"/>
      <c r="C386" s="64">
        <v>23</v>
      </c>
      <c r="D386" s="68" t="s">
        <v>895</v>
      </c>
      <c r="E386" s="68">
        <v>301266340.06459999</v>
      </c>
      <c r="F386" s="68">
        <v>0</v>
      </c>
      <c r="G386" s="68">
        <v>26863687.852299999</v>
      </c>
      <c r="H386" s="68">
        <v>22606423.341400001</v>
      </c>
      <c r="I386" s="68">
        <v>9843900.8375000004</v>
      </c>
      <c r="J386" s="68">
        <f t="shared" si="89"/>
        <v>4921950.4187500002</v>
      </c>
      <c r="K386" s="68">
        <f t="shared" si="90"/>
        <v>4921950.4187500002</v>
      </c>
      <c r="L386" s="83">
        <v>328047260.79000002</v>
      </c>
      <c r="M386" s="73">
        <f t="shared" si="80"/>
        <v>683705662.46704996</v>
      </c>
      <c r="N386" s="72"/>
      <c r="O386" s="186"/>
      <c r="P386" s="74">
        <v>15</v>
      </c>
      <c r="Q386" s="186"/>
      <c r="R386" s="68" t="s">
        <v>896</v>
      </c>
      <c r="S386" s="68">
        <v>211667975.66999999</v>
      </c>
      <c r="T386" s="68">
        <v>0</v>
      </c>
      <c r="U386" s="68">
        <v>18874270.609999999</v>
      </c>
      <c r="V386" s="68">
        <v>11587048.51</v>
      </c>
      <c r="W386" s="68">
        <v>6916267.3899999997</v>
      </c>
      <c r="X386" s="68">
        <v>0</v>
      </c>
      <c r="Y386" s="68">
        <f t="shared" si="84"/>
        <v>6916267.3899999997</v>
      </c>
      <c r="Z386" s="68">
        <v>186623728.77000001</v>
      </c>
      <c r="AA386" s="73">
        <f t="shared" si="85"/>
        <v>435669290.94999999</v>
      </c>
    </row>
    <row r="387" spans="1:27" ht="24.9" customHeight="1">
      <c r="A387" s="64"/>
      <c r="B387" s="177" t="s">
        <v>897</v>
      </c>
      <c r="C387" s="178"/>
      <c r="D387" s="69"/>
      <c r="E387" s="69">
        <f t="shared" ref="E387:M387" si="92">SUM(E364:E386)</f>
        <v>5877896454.4417</v>
      </c>
      <c r="F387" s="69">
        <f t="shared" si="92"/>
        <v>0</v>
      </c>
      <c r="G387" s="69">
        <f t="shared" si="92"/>
        <v>524127506.3998</v>
      </c>
      <c r="H387" s="69">
        <f t="shared" si="92"/>
        <v>423105775.9228</v>
      </c>
      <c r="I387" s="69">
        <f t="shared" si="92"/>
        <v>192060718.82519999</v>
      </c>
      <c r="J387" s="69">
        <f t="shared" si="92"/>
        <v>96030359.412599996</v>
      </c>
      <c r="K387" s="69">
        <f t="shared" si="92"/>
        <v>96030359.412599996</v>
      </c>
      <c r="L387" s="69">
        <f t="shared" si="92"/>
        <v>6054700612.3199997</v>
      </c>
      <c r="M387" s="69">
        <f t="shared" si="92"/>
        <v>12975860708.496901</v>
      </c>
      <c r="N387" s="94"/>
      <c r="O387" s="186"/>
      <c r="P387" s="74">
        <v>16</v>
      </c>
      <c r="Q387" s="186"/>
      <c r="R387" s="68" t="s">
        <v>898</v>
      </c>
      <c r="S387" s="68">
        <v>220594309.09</v>
      </c>
      <c r="T387" s="68">
        <v>0</v>
      </c>
      <c r="U387" s="68">
        <v>19670224.890000001</v>
      </c>
      <c r="V387" s="68">
        <v>13004320.32</v>
      </c>
      <c r="W387" s="68">
        <v>7207936.0199999996</v>
      </c>
      <c r="X387" s="68">
        <v>0</v>
      </c>
      <c r="Y387" s="68">
        <f t="shared" si="84"/>
        <v>7207936.0199999996</v>
      </c>
      <c r="Z387" s="68">
        <v>208435375.19</v>
      </c>
      <c r="AA387" s="73">
        <f t="shared" si="85"/>
        <v>468912165.50999999</v>
      </c>
    </row>
    <row r="388" spans="1:27" ht="24.9" customHeight="1">
      <c r="A388" s="184">
        <v>19</v>
      </c>
      <c r="B388" s="185" t="s">
        <v>106</v>
      </c>
      <c r="C388" s="64">
        <v>1</v>
      </c>
      <c r="D388" s="68" t="s">
        <v>899</v>
      </c>
      <c r="E388" s="68">
        <v>193328672.08930001</v>
      </c>
      <c r="F388" s="68">
        <v>0</v>
      </c>
      <c r="G388" s="68">
        <v>17238969.009199999</v>
      </c>
      <c r="H388" s="68">
        <v>15149437.682800001</v>
      </c>
      <c r="I388" s="68">
        <v>6317029.233</v>
      </c>
      <c r="J388" s="68">
        <v>0</v>
      </c>
      <c r="K388" s="68">
        <f t="shared" ref="K388:K412" si="93">I388-J388</f>
        <v>6317029.233</v>
      </c>
      <c r="L388" s="83">
        <v>231037563.62</v>
      </c>
      <c r="M388" s="73">
        <f t="shared" si="80"/>
        <v>463071671.63429999</v>
      </c>
      <c r="N388" s="72"/>
      <c r="O388" s="187"/>
      <c r="P388" s="74">
        <v>17</v>
      </c>
      <c r="Q388" s="187"/>
      <c r="R388" s="68" t="s">
        <v>900</v>
      </c>
      <c r="S388" s="68">
        <v>220070099.84</v>
      </c>
      <c r="T388" s="68">
        <v>0</v>
      </c>
      <c r="U388" s="68">
        <v>19623481.559999999</v>
      </c>
      <c r="V388" s="68">
        <v>12574768.92</v>
      </c>
      <c r="W388" s="68">
        <v>7190807.4500000002</v>
      </c>
      <c r="X388" s="68">
        <v>0</v>
      </c>
      <c r="Y388" s="68">
        <f t="shared" si="84"/>
        <v>7190807.4500000002</v>
      </c>
      <c r="Z388" s="68">
        <v>201824629.77000001</v>
      </c>
      <c r="AA388" s="73">
        <f t="shared" si="85"/>
        <v>461283787.54000002</v>
      </c>
    </row>
    <row r="389" spans="1:27" ht="24.9" customHeight="1">
      <c r="A389" s="184"/>
      <c r="B389" s="186"/>
      <c r="C389" s="64">
        <v>2</v>
      </c>
      <c r="D389" s="68" t="s">
        <v>901</v>
      </c>
      <c r="E389" s="68">
        <v>198019367.93790001</v>
      </c>
      <c r="F389" s="68">
        <v>0</v>
      </c>
      <c r="G389" s="68">
        <v>17657234.750700001</v>
      </c>
      <c r="H389" s="68">
        <v>15616332.499600001</v>
      </c>
      <c r="I389" s="68">
        <v>6470298.0806</v>
      </c>
      <c r="J389" s="68">
        <v>0</v>
      </c>
      <c r="K389" s="68">
        <f t="shared" si="93"/>
        <v>6470298.0806</v>
      </c>
      <c r="L389" s="83">
        <v>238223019.91999999</v>
      </c>
      <c r="M389" s="73">
        <f t="shared" si="80"/>
        <v>475986253.18879998</v>
      </c>
      <c r="N389" s="72"/>
      <c r="O389" s="64"/>
      <c r="P389" s="178" t="s">
        <v>902</v>
      </c>
      <c r="Q389" s="179"/>
      <c r="R389" s="69"/>
      <c r="S389" s="69">
        <f t="shared" ref="S389:X389" si="94">SUM(S372:S388)</f>
        <v>3728133576.46</v>
      </c>
      <c r="T389" s="69">
        <f t="shared" si="94"/>
        <v>0</v>
      </c>
      <c r="U389" s="69">
        <f t="shared" si="94"/>
        <v>332434803.87</v>
      </c>
      <c r="V389" s="69">
        <f t="shared" si="94"/>
        <v>226397550.53999999</v>
      </c>
      <c r="W389" s="69">
        <f t="shared" si="94"/>
        <v>121817051.42</v>
      </c>
      <c r="X389" s="69">
        <f t="shared" si="94"/>
        <v>0</v>
      </c>
      <c r="Y389" s="69">
        <f t="shared" si="84"/>
        <v>121817051.42</v>
      </c>
      <c r="Z389" s="69">
        <f>SUM(Z372:Z388)</f>
        <v>3625338730.0599999</v>
      </c>
      <c r="AA389" s="69">
        <f>SUM(AA372:AA388)</f>
        <v>8034121712.3500004</v>
      </c>
    </row>
    <row r="390" spans="1:27" ht="24.9" customHeight="1">
      <c r="A390" s="184"/>
      <c r="B390" s="186"/>
      <c r="C390" s="64">
        <v>3</v>
      </c>
      <c r="D390" s="68" t="s">
        <v>903</v>
      </c>
      <c r="E390" s="68">
        <v>180554650.6719</v>
      </c>
      <c r="F390" s="68">
        <v>0</v>
      </c>
      <c r="G390" s="68">
        <v>16099919.3434</v>
      </c>
      <c r="H390" s="68">
        <v>14820314.1512</v>
      </c>
      <c r="I390" s="68">
        <v>5899637.1004999997</v>
      </c>
      <c r="J390" s="68">
        <v>0</v>
      </c>
      <c r="K390" s="68">
        <f t="shared" si="93"/>
        <v>5899637.1004999997</v>
      </c>
      <c r="L390" s="83">
        <v>225972391.19</v>
      </c>
      <c r="M390" s="73">
        <f t="shared" si="80"/>
        <v>443346912.45700002</v>
      </c>
      <c r="N390" s="72"/>
      <c r="O390" s="185">
        <v>36</v>
      </c>
      <c r="P390" s="74">
        <v>1</v>
      </c>
      <c r="Q390" s="185" t="s">
        <v>123</v>
      </c>
      <c r="R390" s="68" t="s">
        <v>904</v>
      </c>
      <c r="S390" s="68">
        <v>207145475.78</v>
      </c>
      <c r="T390" s="68">
        <v>0</v>
      </c>
      <c r="U390" s="68">
        <v>18471002.77</v>
      </c>
      <c r="V390" s="68">
        <v>13592609.98</v>
      </c>
      <c r="W390" s="68">
        <v>6768494.3499999996</v>
      </c>
      <c r="X390" s="68">
        <v>0</v>
      </c>
      <c r="Y390" s="68">
        <f t="shared" si="84"/>
        <v>6768494.3499999996</v>
      </c>
      <c r="Z390" s="68">
        <v>220938945.16999999</v>
      </c>
      <c r="AA390" s="73">
        <f t="shared" si="85"/>
        <v>466916528.05000001</v>
      </c>
    </row>
    <row r="391" spans="1:27" ht="24.9" customHeight="1">
      <c r="A391" s="184"/>
      <c r="B391" s="186"/>
      <c r="C391" s="64">
        <v>4</v>
      </c>
      <c r="D391" s="68" t="s">
        <v>905</v>
      </c>
      <c r="E391" s="68">
        <v>195876834.433</v>
      </c>
      <c r="F391" s="68">
        <v>0</v>
      </c>
      <c r="G391" s="68">
        <v>17466186.685699999</v>
      </c>
      <c r="H391" s="68">
        <v>15578610.103700001</v>
      </c>
      <c r="I391" s="68">
        <v>6400290.6336000003</v>
      </c>
      <c r="J391" s="68">
        <v>0</v>
      </c>
      <c r="K391" s="68">
        <f t="shared" si="93"/>
        <v>6400290.6336000003</v>
      </c>
      <c r="L391" s="83">
        <v>237642476.69</v>
      </c>
      <c r="M391" s="73">
        <f t="shared" ref="M391:M412" si="95">E391+F391+G391+H391+K391+L391</f>
        <v>472964398.546</v>
      </c>
      <c r="N391" s="72"/>
      <c r="O391" s="186"/>
      <c r="P391" s="74">
        <v>2</v>
      </c>
      <c r="Q391" s="186"/>
      <c r="R391" s="68" t="s">
        <v>906</v>
      </c>
      <c r="S391" s="68">
        <v>200568593.15000001</v>
      </c>
      <c r="T391" s="68">
        <v>0</v>
      </c>
      <c r="U391" s="68">
        <v>17884547.199999999</v>
      </c>
      <c r="V391" s="68">
        <v>14893507.91</v>
      </c>
      <c r="W391" s="68">
        <v>6553594.21</v>
      </c>
      <c r="X391" s="68">
        <v>0</v>
      </c>
      <c r="Y391" s="68">
        <f t="shared" si="84"/>
        <v>6553594.21</v>
      </c>
      <c r="Z391" s="68">
        <v>240959611.22</v>
      </c>
      <c r="AA391" s="73">
        <f t="shared" si="85"/>
        <v>480859853.69</v>
      </c>
    </row>
    <row r="392" spans="1:27" ht="24.9" customHeight="1">
      <c r="A392" s="184"/>
      <c r="B392" s="186"/>
      <c r="C392" s="64">
        <v>5</v>
      </c>
      <c r="D392" s="68" t="s">
        <v>907</v>
      </c>
      <c r="E392" s="68">
        <v>237409171.4316</v>
      </c>
      <c r="F392" s="68">
        <v>1E-4</v>
      </c>
      <c r="G392" s="68">
        <v>21169593.235100001</v>
      </c>
      <c r="H392" s="68">
        <v>18150962.665800001</v>
      </c>
      <c r="I392" s="68">
        <v>7757362.9401000002</v>
      </c>
      <c r="J392" s="68">
        <v>0</v>
      </c>
      <c r="K392" s="68">
        <f t="shared" si="93"/>
        <v>7757362.9401000002</v>
      </c>
      <c r="L392" s="83">
        <v>277230680</v>
      </c>
      <c r="M392" s="73">
        <f t="shared" si="95"/>
        <v>561717770.27269995</v>
      </c>
      <c r="N392" s="72"/>
      <c r="O392" s="186"/>
      <c r="P392" s="74">
        <v>3</v>
      </c>
      <c r="Q392" s="186"/>
      <c r="R392" s="68" t="s">
        <v>908</v>
      </c>
      <c r="S392" s="68">
        <v>236703792.53999999</v>
      </c>
      <c r="T392" s="68">
        <v>0</v>
      </c>
      <c r="U392" s="68">
        <v>21106695.140000001</v>
      </c>
      <c r="V392" s="68">
        <v>15614372.98</v>
      </c>
      <c r="W392" s="68">
        <v>7734314.6299999999</v>
      </c>
      <c r="X392" s="68">
        <v>0</v>
      </c>
      <c r="Y392" s="68">
        <f t="shared" si="84"/>
        <v>7734314.6299999999</v>
      </c>
      <c r="Z392" s="68">
        <v>252053639.91</v>
      </c>
      <c r="AA392" s="73">
        <f t="shared" si="85"/>
        <v>533212815.19999999</v>
      </c>
    </row>
    <row r="393" spans="1:27" ht="24.9" customHeight="1">
      <c r="A393" s="184"/>
      <c r="B393" s="186"/>
      <c r="C393" s="64">
        <v>6</v>
      </c>
      <c r="D393" s="68" t="s">
        <v>909</v>
      </c>
      <c r="E393" s="68">
        <v>189145054.7394</v>
      </c>
      <c r="F393" s="68">
        <v>0</v>
      </c>
      <c r="G393" s="68">
        <v>16865919.067600001</v>
      </c>
      <c r="H393" s="68">
        <v>15054811.023499999</v>
      </c>
      <c r="I393" s="68">
        <v>6180329.2142000003</v>
      </c>
      <c r="J393" s="68">
        <v>0</v>
      </c>
      <c r="K393" s="68">
        <f t="shared" si="93"/>
        <v>6180329.2142000003</v>
      </c>
      <c r="L393" s="83">
        <v>229581270.47</v>
      </c>
      <c r="M393" s="73">
        <f t="shared" si="95"/>
        <v>456827384.5147</v>
      </c>
      <c r="N393" s="72"/>
      <c r="O393" s="186"/>
      <c r="P393" s="74">
        <v>4</v>
      </c>
      <c r="Q393" s="186"/>
      <c r="R393" s="68" t="s">
        <v>910</v>
      </c>
      <c r="S393" s="68">
        <v>261251932.19</v>
      </c>
      <c r="T393" s="68">
        <v>0</v>
      </c>
      <c r="U393" s="68">
        <v>23295633.879999999</v>
      </c>
      <c r="V393" s="68">
        <v>16963633.699999999</v>
      </c>
      <c r="W393" s="68">
        <v>8536426.9900000002</v>
      </c>
      <c r="X393" s="68">
        <v>0</v>
      </c>
      <c r="Y393" s="68">
        <f t="shared" si="84"/>
        <v>8536426.9900000002</v>
      </c>
      <c r="Z393" s="68">
        <v>272818603.67000002</v>
      </c>
      <c r="AA393" s="73">
        <f t="shared" si="85"/>
        <v>582866230.42999995</v>
      </c>
    </row>
    <row r="394" spans="1:27" ht="24.9" customHeight="1">
      <c r="A394" s="184"/>
      <c r="B394" s="186"/>
      <c r="C394" s="64">
        <v>7</v>
      </c>
      <c r="D394" s="68" t="s">
        <v>911</v>
      </c>
      <c r="E394" s="68">
        <v>305300691.5636</v>
      </c>
      <c r="F394" s="68">
        <v>0</v>
      </c>
      <c r="G394" s="68">
        <v>27223427.8728</v>
      </c>
      <c r="H394" s="68">
        <v>22281127.741599999</v>
      </c>
      <c r="I394" s="68">
        <v>9975723.5831000004</v>
      </c>
      <c r="J394" s="68">
        <v>0</v>
      </c>
      <c r="K394" s="68">
        <f t="shared" si="93"/>
        <v>9975723.5831000004</v>
      </c>
      <c r="L394" s="83">
        <v>340793434.63</v>
      </c>
      <c r="M394" s="73">
        <f t="shared" si="95"/>
        <v>705574405.39110005</v>
      </c>
      <c r="N394" s="72"/>
      <c r="O394" s="186"/>
      <c r="P394" s="74">
        <v>5</v>
      </c>
      <c r="Q394" s="186"/>
      <c r="R394" s="68" t="s">
        <v>912</v>
      </c>
      <c r="S394" s="68">
        <v>227391964.90000001</v>
      </c>
      <c r="T394" s="68">
        <v>0</v>
      </c>
      <c r="U394" s="68">
        <v>20276366.629999999</v>
      </c>
      <c r="V394" s="68">
        <v>15407570.300000001</v>
      </c>
      <c r="W394" s="68">
        <v>7430049.9500000002</v>
      </c>
      <c r="X394" s="68">
        <v>0</v>
      </c>
      <c r="Y394" s="68">
        <f t="shared" si="84"/>
        <v>7430049.9500000002</v>
      </c>
      <c r="Z394" s="68">
        <v>248870970.88999999</v>
      </c>
      <c r="AA394" s="73">
        <f t="shared" si="85"/>
        <v>519376922.67000002</v>
      </c>
    </row>
    <row r="395" spans="1:27" ht="24.9" customHeight="1">
      <c r="A395" s="184"/>
      <c r="B395" s="186"/>
      <c r="C395" s="64">
        <v>8</v>
      </c>
      <c r="D395" s="68" t="s">
        <v>913</v>
      </c>
      <c r="E395" s="68">
        <v>208006180.84099999</v>
      </c>
      <c r="F395" s="68">
        <v>0</v>
      </c>
      <c r="G395" s="68">
        <v>18547751.176800001</v>
      </c>
      <c r="H395" s="68">
        <v>16135671.3583</v>
      </c>
      <c r="I395" s="68">
        <v>6796617.9605</v>
      </c>
      <c r="J395" s="68">
        <v>0</v>
      </c>
      <c r="K395" s="68">
        <f t="shared" si="93"/>
        <v>6796617.9605</v>
      </c>
      <c r="L395" s="83">
        <v>246215583.86000001</v>
      </c>
      <c r="M395" s="73">
        <f t="shared" si="95"/>
        <v>495701805.19660002</v>
      </c>
      <c r="N395" s="72"/>
      <c r="O395" s="186"/>
      <c r="P395" s="74">
        <v>6</v>
      </c>
      <c r="Q395" s="186"/>
      <c r="R395" s="68" t="s">
        <v>914</v>
      </c>
      <c r="S395" s="68">
        <v>315746844.95999998</v>
      </c>
      <c r="T395" s="68">
        <v>0</v>
      </c>
      <c r="U395" s="68">
        <v>28154903.34</v>
      </c>
      <c r="V395" s="68">
        <v>20614747.670000002</v>
      </c>
      <c r="W395" s="68">
        <v>10317052.449999999</v>
      </c>
      <c r="X395" s="68">
        <v>0</v>
      </c>
      <c r="Y395" s="68">
        <f t="shared" si="84"/>
        <v>10317052.449999999</v>
      </c>
      <c r="Z395" s="68">
        <v>329008818.12</v>
      </c>
      <c r="AA395" s="73">
        <f t="shared" si="85"/>
        <v>703842366.53999996</v>
      </c>
    </row>
    <row r="396" spans="1:27" ht="24.9" customHeight="1">
      <c r="A396" s="184"/>
      <c r="B396" s="186"/>
      <c r="C396" s="64">
        <v>9</v>
      </c>
      <c r="D396" s="68" t="s">
        <v>915</v>
      </c>
      <c r="E396" s="68">
        <v>223598570.1715</v>
      </c>
      <c r="F396" s="68">
        <v>0</v>
      </c>
      <c r="G396" s="68">
        <v>19938112.541900001</v>
      </c>
      <c r="H396" s="68">
        <v>16643524.418</v>
      </c>
      <c r="I396" s="68">
        <v>7306100.4813999999</v>
      </c>
      <c r="J396" s="68">
        <v>0</v>
      </c>
      <c r="K396" s="68">
        <f t="shared" si="93"/>
        <v>7306100.4813999999</v>
      </c>
      <c r="L396" s="83">
        <v>254031382.71000001</v>
      </c>
      <c r="M396" s="73">
        <f t="shared" si="95"/>
        <v>521517690.32279998</v>
      </c>
      <c r="N396" s="72"/>
      <c r="O396" s="186"/>
      <c r="P396" s="74">
        <v>7</v>
      </c>
      <c r="Q396" s="186"/>
      <c r="R396" s="68" t="s">
        <v>916</v>
      </c>
      <c r="S396" s="68">
        <v>239796030.34999999</v>
      </c>
      <c r="T396" s="68">
        <v>0</v>
      </c>
      <c r="U396" s="68">
        <v>21382427.609999999</v>
      </c>
      <c r="V396" s="68">
        <v>17647242.809999999</v>
      </c>
      <c r="W396" s="68">
        <v>7835353.7400000002</v>
      </c>
      <c r="X396" s="68">
        <v>0</v>
      </c>
      <c r="Y396" s="68">
        <f t="shared" si="84"/>
        <v>7835353.7400000002</v>
      </c>
      <c r="Z396" s="68">
        <v>283339267.39999998</v>
      </c>
      <c r="AA396" s="73">
        <f t="shared" si="85"/>
        <v>570000321.90999997</v>
      </c>
    </row>
    <row r="397" spans="1:27" ht="24.9" customHeight="1">
      <c r="A397" s="184"/>
      <c r="B397" s="186"/>
      <c r="C397" s="64">
        <v>10</v>
      </c>
      <c r="D397" s="68" t="s">
        <v>917</v>
      </c>
      <c r="E397" s="68">
        <v>225164591.2076</v>
      </c>
      <c r="F397" s="68">
        <v>0</v>
      </c>
      <c r="G397" s="68">
        <v>20077753.433400001</v>
      </c>
      <c r="H397" s="68">
        <v>17299031.214400001</v>
      </c>
      <c r="I397" s="68">
        <v>7357270.3392000003</v>
      </c>
      <c r="J397" s="68">
        <v>0</v>
      </c>
      <c r="K397" s="68">
        <f t="shared" si="93"/>
        <v>7357270.3392000003</v>
      </c>
      <c r="L397" s="83">
        <v>264119555.19</v>
      </c>
      <c r="M397" s="73">
        <f t="shared" si="95"/>
        <v>534018201.38459998</v>
      </c>
      <c r="N397" s="72"/>
      <c r="O397" s="186"/>
      <c r="P397" s="74">
        <v>8</v>
      </c>
      <c r="Q397" s="186"/>
      <c r="R397" s="68" t="s">
        <v>830</v>
      </c>
      <c r="S397" s="68">
        <v>217560291.22</v>
      </c>
      <c r="T397" s="68">
        <v>0</v>
      </c>
      <c r="U397" s="68">
        <v>19399683.850000001</v>
      </c>
      <c r="V397" s="68">
        <v>14651956.310000001</v>
      </c>
      <c r="W397" s="68">
        <v>7108799.2599999998</v>
      </c>
      <c r="X397" s="68">
        <v>0</v>
      </c>
      <c r="Y397" s="68">
        <f t="shared" si="84"/>
        <v>7108799.2599999998</v>
      </c>
      <c r="Z397" s="68">
        <v>237242160.49000001</v>
      </c>
      <c r="AA397" s="73">
        <f t="shared" si="85"/>
        <v>495962891.13</v>
      </c>
    </row>
    <row r="398" spans="1:27" ht="24.9" customHeight="1">
      <c r="A398" s="184"/>
      <c r="B398" s="186"/>
      <c r="C398" s="64">
        <v>11</v>
      </c>
      <c r="D398" s="68" t="s">
        <v>918</v>
      </c>
      <c r="E398" s="68">
        <v>208696457.0341</v>
      </c>
      <c r="F398" s="68">
        <v>0</v>
      </c>
      <c r="G398" s="68">
        <v>18609302.574099999</v>
      </c>
      <c r="H398" s="68">
        <v>14480229.5525</v>
      </c>
      <c r="I398" s="68">
        <v>6819172.7882000003</v>
      </c>
      <c r="J398" s="68">
        <v>0</v>
      </c>
      <c r="K398" s="68">
        <f t="shared" si="93"/>
        <v>6819172.7882000003</v>
      </c>
      <c r="L398" s="83">
        <v>220738529.22</v>
      </c>
      <c r="M398" s="73">
        <f t="shared" si="95"/>
        <v>469343691.16890001</v>
      </c>
      <c r="N398" s="72"/>
      <c r="O398" s="186"/>
      <c r="P398" s="74">
        <v>9</v>
      </c>
      <c r="Q398" s="186"/>
      <c r="R398" s="68" t="s">
        <v>919</v>
      </c>
      <c r="S398" s="68">
        <v>235188827.19</v>
      </c>
      <c r="T398" s="68">
        <v>0</v>
      </c>
      <c r="U398" s="68">
        <v>20971606.850000001</v>
      </c>
      <c r="V398" s="68">
        <v>15591605.449999999</v>
      </c>
      <c r="W398" s="68">
        <v>7684813.0300000003</v>
      </c>
      <c r="X398" s="68">
        <v>0</v>
      </c>
      <c r="Y398" s="68">
        <f t="shared" si="84"/>
        <v>7684813.0300000003</v>
      </c>
      <c r="Z398" s="68">
        <v>251703250.21000001</v>
      </c>
      <c r="AA398" s="73">
        <f t="shared" si="85"/>
        <v>531140102.73000002</v>
      </c>
    </row>
    <row r="399" spans="1:27" ht="24.9" customHeight="1">
      <c r="A399" s="184"/>
      <c r="B399" s="186"/>
      <c r="C399" s="64">
        <v>12</v>
      </c>
      <c r="D399" s="68" t="s">
        <v>920</v>
      </c>
      <c r="E399" s="68">
        <v>204456561.21110001</v>
      </c>
      <c r="F399" s="68">
        <v>0</v>
      </c>
      <c r="G399" s="68">
        <v>18231234.324299999</v>
      </c>
      <c r="H399" s="68">
        <v>15869224.1415</v>
      </c>
      <c r="I399" s="68">
        <v>6680633.8660000004</v>
      </c>
      <c r="J399" s="68">
        <v>0</v>
      </c>
      <c r="K399" s="68">
        <f t="shared" si="93"/>
        <v>6680633.8660000004</v>
      </c>
      <c r="L399" s="83">
        <v>242114992.53999999</v>
      </c>
      <c r="M399" s="73">
        <f t="shared" si="95"/>
        <v>487352646.08289999</v>
      </c>
      <c r="N399" s="72"/>
      <c r="O399" s="186"/>
      <c r="P399" s="74">
        <v>10</v>
      </c>
      <c r="Q399" s="186"/>
      <c r="R399" s="68" t="s">
        <v>921</v>
      </c>
      <c r="S399" s="68">
        <v>310430071.49000001</v>
      </c>
      <c r="T399" s="68">
        <v>0</v>
      </c>
      <c r="U399" s="68">
        <v>27680810.739999998</v>
      </c>
      <c r="V399" s="68">
        <v>17954298.449999999</v>
      </c>
      <c r="W399" s="68">
        <v>10143326.460000001</v>
      </c>
      <c r="X399" s="68">
        <v>0</v>
      </c>
      <c r="Y399" s="68">
        <f t="shared" si="84"/>
        <v>10143326.460000001</v>
      </c>
      <c r="Z399" s="68">
        <v>288064817.55000001</v>
      </c>
      <c r="AA399" s="73">
        <f t="shared" si="85"/>
        <v>654273324.69000006</v>
      </c>
    </row>
    <row r="400" spans="1:27" ht="24.9" customHeight="1">
      <c r="A400" s="184"/>
      <c r="B400" s="186"/>
      <c r="C400" s="64">
        <v>13</v>
      </c>
      <c r="D400" s="68" t="s">
        <v>922</v>
      </c>
      <c r="E400" s="68">
        <v>213628199.71990001</v>
      </c>
      <c r="F400" s="68">
        <v>0</v>
      </c>
      <c r="G400" s="68">
        <v>19049062.2766</v>
      </c>
      <c r="H400" s="68">
        <v>16225662.885500001</v>
      </c>
      <c r="I400" s="68">
        <v>6980317.8598999996</v>
      </c>
      <c r="J400" s="68">
        <v>0</v>
      </c>
      <c r="K400" s="68">
        <f t="shared" si="93"/>
        <v>6980317.8598999996</v>
      </c>
      <c r="L400" s="83">
        <v>247600542.88</v>
      </c>
      <c r="M400" s="73">
        <f t="shared" si="95"/>
        <v>503483785.62190002</v>
      </c>
      <c r="N400" s="72"/>
      <c r="O400" s="186"/>
      <c r="P400" s="74">
        <v>11</v>
      </c>
      <c r="Q400" s="186"/>
      <c r="R400" s="68" t="s">
        <v>923</v>
      </c>
      <c r="S400" s="68">
        <v>193826317.84999999</v>
      </c>
      <c r="T400" s="68">
        <v>0</v>
      </c>
      <c r="U400" s="68">
        <v>17283343.699999999</v>
      </c>
      <c r="V400" s="68">
        <v>13399304.57</v>
      </c>
      <c r="W400" s="68">
        <v>6333289.8499999996</v>
      </c>
      <c r="X400" s="68">
        <v>0</v>
      </c>
      <c r="Y400" s="68">
        <f t="shared" ref="Y400:Y412" si="96">W400-X400</f>
        <v>6333289.8499999996</v>
      </c>
      <c r="Z400" s="68">
        <v>217963997.56999999</v>
      </c>
      <c r="AA400" s="73">
        <f t="shared" si="85"/>
        <v>448806253.54000002</v>
      </c>
    </row>
    <row r="401" spans="1:27" ht="24.9" customHeight="1">
      <c r="A401" s="184"/>
      <c r="B401" s="186"/>
      <c r="C401" s="64">
        <v>14</v>
      </c>
      <c r="D401" s="68" t="s">
        <v>924</v>
      </c>
      <c r="E401" s="68">
        <v>190557312.77869999</v>
      </c>
      <c r="F401" s="68">
        <v>0</v>
      </c>
      <c r="G401" s="68">
        <v>16991849.030900002</v>
      </c>
      <c r="H401" s="68">
        <v>14810198.4856</v>
      </c>
      <c r="I401" s="68">
        <v>6226474.8542999998</v>
      </c>
      <c r="J401" s="68">
        <v>0</v>
      </c>
      <c r="K401" s="68">
        <f t="shared" si="93"/>
        <v>6226474.8542999998</v>
      </c>
      <c r="L401" s="83">
        <v>225816712.28999999</v>
      </c>
      <c r="M401" s="73">
        <f t="shared" si="95"/>
        <v>454402547.43949997</v>
      </c>
      <c r="N401" s="72"/>
      <c r="O401" s="186"/>
      <c r="P401" s="74">
        <v>12</v>
      </c>
      <c r="Q401" s="186"/>
      <c r="R401" s="68" t="s">
        <v>925</v>
      </c>
      <c r="S401" s="68">
        <v>223872600.80000001</v>
      </c>
      <c r="T401" s="68">
        <v>0</v>
      </c>
      <c r="U401" s="68">
        <v>19962547.640000001</v>
      </c>
      <c r="V401" s="68">
        <v>15717716.02</v>
      </c>
      <c r="W401" s="68">
        <v>7315054.4500000002</v>
      </c>
      <c r="X401" s="68">
        <v>0</v>
      </c>
      <c r="Y401" s="68">
        <f t="shared" si="96"/>
        <v>7315054.4500000002</v>
      </c>
      <c r="Z401" s="68">
        <v>253644077.13999999</v>
      </c>
      <c r="AA401" s="73">
        <f t="shared" si="85"/>
        <v>520511996.05000001</v>
      </c>
    </row>
    <row r="402" spans="1:27" ht="24.9" customHeight="1">
      <c r="A402" s="184"/>
      <c r="B402" s="186"/>
      <c r="C402" s="64">
        <v>15</v>
      </c>
      <c r="D402" s="68" t="s">
        <v>926</v>
      </c>
      <c r="E402" s="68">
        <v>189562938.6279</v>
      </c>
      <c r="F402" s="68">
        <v>0</v>
      </c>
      <c r="G402" s="68">
        <v>16903181.452599999</v>
      </c>
      <c r="H402" s="68">
        <v>13469041.9582</v>
      </c>
      <c r="I402" s="68">
        <v>6193983.6024000002</v>
      </c>
      <c r="J402" s="68">
        <v>0</v>
      </c>
      <c r="K402" s="68">
        <f t="shared" si="93"/>
        <v>6193983.6024000002</v>
      </c>
      <c r="L402" s="83">
        <v>205176471.11000001</v>
      </c>
      <c r="M402" s="73">
        <f t="shared" si="95"/>
        <v>431305616.7511</v>
      </c>
      <c r="N402" s="72"/>
      <c r="O402" s="186"/>
      <c r="P402" s="74">
        <v>13</v>
      </c>
      <c r="Q402" s="186"/>
      <c r="R402" s="68" t="s">
        <v>927</v>
      </c>
      <c r="S402" s="68">
        <v>237185660.94</v>
      </c>
      <c r="T402" s="68">
        <v>0</v>
      </c>
      <c r="U402" s="68">
        <v>21149662.98</v>
      </c>
      <c r="V402" s="68">
        <v>17199500.710000001</v>
      </c>
      <c r="W402" s="68">
        <v>7750059.7199999997</v>
      </c>
      <c r="X402" s="68">
        <v>0</v>
      </c>
      <c r="Y402" s="68">
        <f t="shared" si="96"/>
        <v>7750059.7199999997</v>
      </c>
      <c r="Z402" s="68">
        <v>276448569.13999999</v>
      </c>
      <c r="AA402" s="73">
        <f t="shared" si="85"/>
        <v>559733453.49000001</v>
      </c>
    </row>
    <row r="403" spans="1:27" ht="24.9" customHeight="1">
      <c r="A403" s="184"/>
      <c r="B403" s="186"/>
      <c r="C403" s="64">
        <v>16</v>
      </c>
      <c r="D403" s="68" t="s">
        <v>928</v>
      </c>
      <c r="E403" s="68">
        <v>204874100.91190001</v>
      </c>
      <c r="F403" s="68">
        <v>0</v>
      </c>
      <c r="G403" s="68">
        <v>18268466.018300001</v>
      </c>
      <c r="H403" s="68">
        <v>15933008.2236</v>
      </c>
      <c r="I403" s="68">
        <v>6694277.0078999996</v>
      </c>
      <c r="J403" s="68">
        <v>0</v>
      </c>
      <c r="K403" s="68">
        <f t="shared" si="93"/>
        <v>6694277.0078999996</v>
      </c>
      <c r="L403" s="83">
        <v>243096622.06</v>
      </c>
      <c r="M403" s="73">
        <f t="shared" si="95"/>
        <v>488866474.22170001</v>
      </c>
      <c r="N403" s="72"/>
      <c r="O403" s="187"/>
      <c r="P403" s="74">
        <v>14</v>
      </c>
      <c r="Q403" s="187"/>
      <c r="R403" s="68" t="s">
        <v>929</v>
      </c>
      <c r="S403" s="68">
        <v>261949501.74000001</v>
      </c>
      <c r="T403" s="68">
        <v>0</v>
      </c>
      <c r="U403" s="68">
        <v>23357835.620000001</v>
      </c>
      <c r="V403" s="68">
        <v>18010765.440000001</v>
      </c>
      <c r="W403" s="68">
        <v>8559220.1199999992</v>
      </c>
      <c r="X403" s="68">
        <v>0</v>
      </c>
      <c r="Y403" s="68">
        <f t="shared" si="96"/>
        <v>8559220.1199999992</v>
      </c>
      <c r="Z403" s="68">
        <v>288933837.82999998</v>
      </c>
      <c r="AA403" s="73">
        <f t="shared" si="85"/>
        <v>600811160.75</v>
      </c>
    </row>
    <row r="404" spans="1:27" ht="24.9" customHeight="1">
      <c r="A404" s="184"/>
      <c r="B404" s="186"/>
      <c r="C404" s="64">
        <v>17</v>
      </c>
      <c r="D404" s="68" t="s">
        <v>930</v>
      </c>
      <c r="E404" s="68">
        <v>233952020.85690001</v>
      </c>
      <c r="F404" s="68">
        <v>0</v>
      </c>
      <c r="G404" s="68">
        <v>20861321.777199998</v>
      </c>
      <c r="H404" s="68">
        <v>18295846.983899999</v>
      </c>
      <c r="I404" s="68">
        <v>7644400.2790000001</v>
      </c>
      <c r="J404" s="68">
        <v>0</v>
      </c>
      <c r="K404" s="68">
        <f t="shared" si="93"/>
        <v>7644400.2790000001</v>
      </c>
      <c r="L404" s="83">
        <v>279460432.61000001</v>
      </c>
      <c r="M404" s="73">
        <f t="shared" si="95"/>
        <v>560214022.50699997</v>
      </c>
      <c r="N404" s="72"/>
      <c r="O404" s="64"/>
      <c r="P404" s="178" t="s">
        <v>931</v>
      </c>
      <c r="Q404" s="179"/>
      <c r="R404" s="69"/>
      <c r="S404" s="69">
        <f t="shared" ref="S404:X404" si="97">SUM(S390:S403)</f>
        <v>3368617905.0999999</v>
      </c>
      <c r="T404" s="69">
        <f t="shared" si="97"/>
        <v>0</v>
      </c>
      <c r="U404" s="69">
        <f t="shared" si="97"/>
        <v>300377067.94999999</v>
      </c>
      <c r="V404" s="69">
        <f t="shared" si="97"/>
        <v>227258832.30000001</v>
      </c>
      <c r="W404" s="69">
        <f t="shared" si="97"/>
        <v>110069849.20999999</v>
      </c>
      <c r="X404" s="69">
        <f t="shared" si="97"/>
        <v>0</v>
      </c>
      <c r="Y404" s="69">
        <f t="shared" si="96"/>
        <v>110069849.20999999</v>
      </c>
      <c r="Z404" s="69">
        <f>SUM(Z390:Z403)</f>
        <v>3661990566.3099999</v>
      </c>
      <c r="AA404" s="73">
        <f t="shared" si="85"/>
        <v>7668314220.8699999</v>
      </c>
    </row>
    <row r="405" spans="1:27" ht="24.9" customHeight="1">
      <c r="A405" s="184"/>
      <c r="B405" s="186"/>
      <c r="C405" s="64">
        <v>18</v>
      </c>
      <c r="D405" s="68" t="s">
        <v>932</v>
      </c>
      <c r="E405" s="68">
        <v>281273886.9271</v>
      </c>
      <c r="F405" s="68">
        <v>0</v>
      </c>
      <c r="G405" s="68">
        <v>25080976.181400001</v>
      </c>
      <c r="H405" s="68">
        <v>20627697.408300001</v>
      </c>
      <c r="I405" s="68">
        <v>9190645.8932000007</v>
      </c>
      <c r="J405" s="68">
        <v>0</v>
      </c>
      <c r="K405" s="68">
        <f t="shared" si="93"/>
        <v>9190645.8932000007</v>
      </c>
      <c r="L405" s="83">
        <v>315347336.31</v>
      </c>
      <c r="M405" s="73">
        <f t="shared" si="95"/>
        <v>651520542.72000003</v>
      </c>
      <c r="N405" s="72"/>
      <c r="O405" s="185">
        <v>37</v>
      </c>
      <c r="P405" s="74">
        <v>1</v>
      </c>
      <c r="Q405" s="185" t="s">
        <v>933</v>
      </c>
      <c r="R405" s="68" t="s">
        <v>934</v>
      </c>
      <c r="S405" s="68">
        <v>173036181.90000001</v>
      </c>
      <c r="T405" s="68">
        <v>0</v>
      </c>
      <c r="U405" s="68">
        <v>15429503.27</v>
      </c>
      <c r="V405" s="68">
        <v>27000827.57</v>
      </c>
      <c r="W405" s="68">
        <v>5653970.5599999996</v>
      </c>
      <c r="X405" s="68">
        <v>0</v>
      </c>
      <c r="Y405" s="68">
        <f t="shared" si="96"/>
        <v>5653970.5599999996</v>
      </c>
      <c r="Z405" s="68">
        <v>392324875.13</v>
      </c>
      <c r="AA405" s="73">
        <f t="shared" si="85"/>
        <v>613445358.42999995</v>
      </c>
    </row>
    <row r="406" spans="1:27" ht="24.9" customHeight="1">
      <c r="A406" s="184"/>
      <c r="B406" s="186"/>
      <c r="C406" s="64">
        <v>19</v>
      </c>
      <c r="D406" s="68" t="s">
        <v>935</v>
      </c>
      <c r="E406" s="68">
        <v>193382745.5896</v>
      </c>
      <c r="F406" s="68">
        <v>0</v>
      </c>
      <c r="G406" s="68">
        <v>17243790.7016</v>
      </c>
      <c r="H406" s="68">
        <v>15436582.659399999</v>
      </c>
      <c r="I406" s="68">
        <v>6318796.0888</v>
      </c>
      <c r="J406" s="68">
        <v>0</v>
      </c>
      <c r="K406" s="68">
        <f t="shared" si="93"/>
        <v>6318796.0888</v>
      </c>
      <c r="L406" s="83">
        <v>235456691.03</v>
      </c>
      <c r="M406" s="73">
        <f t="shared" si="95"/>
        <v>467838606.06940001</v>
      </c>
      <c r="N406" s="72"/>
      <c r="O406" s="186"/>
      <c r="P406" s="74">
        <v>2</v>
      </c>
      <c r="Q406" s="186"/>
      <c r="R406" s="68" t="s">
        <v>936</v>
      </c>
      <c r="S406" s="68">
        <v>441720416.18000001</v>
      </c>
      <c r="T406" s="68">
        <v>0</v>
      </c>
      <c r="U406" s="68">
        <v>39387869.799999997</v>
      </c>
      <c r="V406" s="68">
        <v>47993690.710000001</v>
      </c>
      <c r="W406" s="68">
        <v>14433248.58</v>
      </c>
      <c r="X406" s="68">
        <v>0</v>
      </c>
      <c r="Y406" s="68">
        <f t="shared" si="96"/>
        <v>14433248.58</v>
      </c>
      <c r="Z406" s="68">
        <v>715402569.26999998</v>
      </c>
      <c r="AA406" s="73">
        <f t="shared" si="85"/>
        <v>1258937794.54</v>
      </c>
    </row>
    <row r="407" spans="1:27" ht="24.9" customHeight="1">
      <c r="A407" s="184"/>
      <c r="B407" s="186"/>
      <c r="C407" s="64">
        <v>20</v>
      </c>
      <c r="D407" s="68" t="s">
        <v>937</v>
      </c>
      <c r="E407" s="68">
        <v>186337154.98539999</v>
      </c>
      <c r="F407" s="68">
        <v>0</v>
      </c>
      <c r="G407" s="68">
        <v>16615540.806</v>
      </c>
      <c r="H407" s="68">
        <v>14557394.299000001</v>
      </c>
      <c r="I407" s="68">
        <v>6088580.8738000002</v>
      </c>
      <c r="J407" s="68">
        <v>0</v>
      </c>
      <c r="K407" s="68">
        <f t="shared" si="93"/>
        <v>6088580.8738000002</v>
      </c>
      <c r="L407" s="83">
        <v>221926085.59999999</v>
      </c>
      <c r="M407" s="73">
        <f t="shared" si="95"/>
        <v>445524756.56419998</v>
      </c>
      <c r="N407" s="72"/>
      <c r="O407" s="186"/>
      <c r="P407" s="74">
        <v>3</v>
      </c>
      <c r="Q407" s="186"/>
      <c r="R407" s="68" t="s">
        <v>938</v>
      </c>
      <c r="S407" s="68">
        <v>248809030.94</v>
      </c>
      <c r="T407" s="68">
        <v>0</v>
      </c>
      <c r="U407" s="68">
        <v>22186109.940000001</v>
      </c>
      <c r="V407" s="68">
        <v>31920830.82</v>
      </c>
      <c r="W407" s="68">
        <v>8129854.2300000004</v>
      </c>
      <c r="X407" s="68">
        <v>0</v>
      </c>
      <c r="Y407" s="68">
        <f t="shared" si="96"/>
        <v>8129854.2300000004</v>
      </c>
      <c r="Z407" s="68">
        <v>468043146.31</v>
      </c>
      <c r="AA407" s="73">
        <f t="shared" si="85"/>
        <v>779088972.24000001</v>
      </c>
    </row>
    <row r="408" spans="1:27" ht="24.9" customHeight="1">
      <c r="A408" s="184"/>
      <c r="B408" s="186"/>
      <c r="C408" s="64">
        <v>21</v>
      </c>
      <c r="D408" s="68" t="s">
        <v>939</v>
      </c>
      <c r="E408" s="68">
        <v>271495160.22149998</v>
      </c>
      <c r="F408" s="68">
        <v>0</v>
      </c>
      <c r="G408" s="68">
        <v>24209014.6415</v>
      </c>
      <c r="H408" s="68">
        <v>20728737.457899999</v>
      </c>
      <c r="I408" s="68">
        <v>8871125.2457999997</v>
      </c>
      <c r="J408" s="68">
        <v>0</v>
      </c>
      <c r="K408" s="68">
        <f t="shared" si="93"/>
        <v>8871125.2457999997</v>
      </c>
      <c r="L408" s="83">
        <v>316902330.79000002</v>
      </c>
      <c r="M408" s="73">
        <f t="shared" si="95"/>
        <v>642206368.35669994</v>
      </c>
      <c r="N408" s="72"/>
      <c r="O408" s="186"/>
      <c r="P408" s="74">
        <v>4</v>
      </c>
      <c r="Q408" s="186"/>
      <c r="R408" s="68" t="s">
        <v>940</v>
      </c>
      <c r="S408" s="68">
        <v>213232638.12</v>
      </c>
      <c r="T408" s="68">
        <v>0</v>
      </c>
      <c r="U408" s="68">
        <v>19013790.350000001</v>
      </c>
      <c r="V408" s="68">
        <v>29896356.699999999</v>
      </c>
      <c r="W408" s="68">
        <v>6967392.8499999996</v>
      </c>
      <c r="X408" s="68">
        <v>0</v>
      </c>
      <c r="Y408" s="68">
        <f t="shared" si="96"/>
        <v>6967392.8499999996</v>
      </c>
      <c r="Z408" s="68">
        <v>436886727.81999999</v>
      </c>
      <c r="AA408" s="73">
        <f t="shared" si="85"/>
        <v>705996905.84000003</v>
      </c>
    </row>
    <row r="409" spans="1:27" ht="24.9" customHeight="1">
      <c r="A409" s="184"/>
      <c r="B409" s="186"/>
      <c r="C409" s="64">
        <v>22</v>
      </c>
      <c r="D409" s="68" t="s">
        <v>941</v>
      </c>
      <c r="E409" s="68">
        <v>180690577.266</v>
      </c>
      <c r="F409" s="68">
        <v>0</v>
      </c>
      <c r="G409" s="68">
        <v>16112039.813300001</v>
      </c>
      <c r="H409" s="68">
        <v>14195300.1108</v>
      </c>
      <c r="I409" s="68">
        <v>5904078.5124000004</v>
      </c>
      <c r="J409" s="68">
        <v>0</v>
      </c>
      <c r="K409" s="68">
        <f t="shared" si="93"/>
        <v>5904078.5124000004</v>
      </c>
      <c r="L409" s="83">
        <v>216353498.63999999</v>
      </c>
      <c r="M409" s="73">
        <f t="shared" si="95"/>
        <v>433255494.34249997</v>
      </c>
      <c r="N409" s="72"/>
      <c r="O409" s="186"/>
      <c r="P409" s="74">
        <v>5</v>
      </c>
      <c r="Q409" s="186"/>
      <c r="R409" s="68" t="s">
        <v>942</v>
      </c>
      <c r="S409" s="68">
        <v>202607263.75999999</v>
      </c>
      <c r="T409" s="68">
        <v>0</v>
      </c>
      <c r="U409" s="68">
        <v>18066333.890000001</v>
      </c>
      <c r="V409" s="68">
        <v>28135502.079999998</v>
      </c>
      <c r="W409" s="68">
        <v>6620207.9299999997</v>
      </c>
      <c r="X409" s="68">
        <v>0</v>
      </c>
      <c r="Y409" s="68">
        <f t="shared" si="96"/>
        <v>6620207.9299999997</v>
      </c>
      <c r="Z409" s="68">
        <v>409787382.35000002</v>
      </c>
      <c r="AA409" s="73">
        <f t="shared" si="85"/>
        <v>665216690.00999999</v>
      </c>
    </row>
    <row r="410" spans="1:27" ht="24.9" customHeight="1">
      <c r="A410" s="184"/>
      <c r="B410" s="186"/>
      <c r="C410" s="64">
        <v>23</v>
      </c>
      <c r="D410" s="68" t="s">
        <v>943</v>
      </c>
      <c r="E410" s="68">
        <v>182353806.28439999</v>
      </c>
      <c r="F410" s="68">
        <v>0</v>
      </c>
      <c r="G410" s="68">
        <v>16260348.6657</v>
      </c>
      <c r="H410" s="68">
        <v>14059132.1731</v>
      </c>
      <c r="I410" s="68">
        <v>5958424.6485000001</v>
      </c>
      <c r="J410" s="68">
        <v>0</v>
      </c>
      <c r="K410" s="68">
        <f t="shared" si="93"/>
        <v>5958424.6485000001</v>
      </c>
      <c r="L410" s="83">
        <v>214257890.09999999</v>
      </c>
      <c r="M410" s="73">
        <f t="shared" si="95"/>
        <v>432889601.87169999</v>
      </c>
      <c r="N410" s="72"/>
      <c r="O410" s="187"/>
      <c r="P410" s="74">
        <v>6</v>
      </c>
      <c r="Q410" s="187"/>
      <c r="R410" s="68" t="s">
        <v>944</v>
      </c>
      <c r="S410" s="68">
        <v>208409520.74000001</v>
      </c>
      <c r="T410" s="68">
        <v>0</v>
      </c>
      <c r="U410" s="68">
        <v>18583716.690000001</v>
      </c>
      <c r="V410" s="68">
        <v>27799382.120000001</v>
      </c>
      <c r="W410" s="68">
        <v>6809797.1200000001</v>
      </c>
      <c r="X410" s="68">
        <v>0</v>
      </c>
      <c r="Y410" s="68">
        <f t="shared" si="96"/>
        <v>6809797.1200000001</v>
      </c>
      <c r="Z410" s="68">
        <v>404614535.75</v>
      </c>
      <c r="AA410" s="73">
        <f t="shared" si="85"/>
        <v>666216952.41999996</v>
      </c>
    </row>
    <row r="411" spans="1:27" ht="24.9" customHeight="1">
      <c r="A411" s="184"/>
      <c r="B411" s="186"/>
      <c r="C411" s="64">
        <v>24</v>
      </c>
      <c r="D411" s="68" t="s">
        <v>945</v>
      </c>
      <c r="E411" s="68">
        <v>235258351.17609999</v>
      </c>
      <c r="F411" s="68">
        <v>0</v>
      </c>
      <c r="G411" s="68">
        <v>20977806.247099999</v>
      </c>
      <c r="H411" s="68">
        <v>17791871.110300001</v>
      </c>
      <c r="I411" s="68">
        <v>7687084.7226999998</v>
      </c>
      <c r="J411" s="68">
        <v>0</v>
      </c>
      <c r="K411" s="68">
        <f t="shared" si="93"/>
        <v>7687084.7226999998</v>
      </c>
      <c r="L411" s="83">
        <v>271704303.19999999</v>
      </c>
      <c r="M411" s="73">
        <f t="shared" si="95"/>
        <v>553419416.4562</v>
      </c>
      <c r="N411" s="72"/>
      <c r="O411" s="64"/>
      <c r="P411" s="178" t="s">
        <v>946</v>
      </c>
      <c r="Q411" s="179"/>
      <c r="R411" s="96"/>
      <c r="S411" s="96">
        <f t="shared" ref="S411:X411" si="98">SUM(S405:S410)</f>
        <v>1487815051.6400001</v>
      </c>
      <c r="T411" s="96">
        <f t="shared" si="98"/>
        <v>0</v>
      </c>
      <c r="U411" s="96">
        <f t="shared" si="98"/>
        <v>132667323.94</v>
      </c>
      <c r="V411" s="96">
        <f t="shared" si="98"/>
        <v>192746590</v>
      </c>
      <c r="W411" s="96">
        <f t="shared" si="98"/>
        <v>48614471.270000003</v>
      </c>
      <c r="X411" s="96">
        <f t="shared" si="98"/>
        <v>0</v>
      </c>
      <c r="Y411" s="69">
        <f t="shared" si="96"/>
        <v>48614471.270000003</v>
      </c>
      <c r="Z411" s="96">
        <f>SUM(Z405:Z410)</f>
        <v>2827059236.6300001</v>
      </c>
      <c r="AA411" s="96">
        <f>SUM(AA405:AA410)</f>
        <v>4688902673.4799995</v>
      </c>
    </row>
    <row r="412" spans="1:27" ht="24.9" customHeight="1">
      <c r="A412" s="185"/>
      <c r="B412" s="186"/>
      <c r="C412" s="64">
        <v>25</v>
      </c>
      <c r="D412" s="68" t="s">
        <v>947</v>
      </c>
      <c r="E412" s="68">
        <v>240381869.51679999</v>
      </c>
      <c r="F412" s="68">
        <v>0</v>
      </c>
      <c r="G412" s="68">
        <v>21434666.4373</v>
      </c>
      <c r="H412" s="68">
        <v>18701348.164099999</v>
      </c>
      <c r="I412" s="68">
        <v>7854496.0785999997</v>
      </c>
      <c r="J412" s="68">
        <v>0</v>
      </c>
      <c r="K412" s="68">
        <f t="shared" si="93"/>
        <v>7854496.0785999997</v>
      </c>
      <c r="L412" s="83">
        <v>285701048.06999999</v>
      </c>
      <c r="M412" s="73">
        <f t="shared" si="95"/>
        <v>574073428.26680005</v>
      </c>
      <c r="N412" s="72"/>
      <c r="O412" s="177" t="s">
        <v>948</v>
      </c>
      <c r="P412" s="182"/>
      <c r="Q412" s="181"/>
      <c r="R412" s="97"/>
      <c r="S412" s="98">
        <v>163746241759.41</v>
      </c>
      <c r="T412" s="98">
        <f>-28393531.92</f>
        <v>-28393531.920000002</v>
      </c>
      <c r="U412" s="98">
        <v>14601126447.35</v>
      </c>
      <c r="V412" s="98">
        <v>13601590336.530001</v>
      </c>
      <c r="W412" s="98">
        <v>5350421046.1999998</v>
      </c>
      <c r="X412" s="98">
        <v>1291570980.8699999</v>
      </c>
      <c r="Y412" s="101">
        <f t="shared" si="96"/>
        <v>4058850065.3299999</v>
      </c>
      <c r="Z412" s="98">
        <v>209326875132.78</v>
      </c>
      <c r="AA412" s="98">
        <f>S412+T412+U412+V412+Y412+Z412</f>
        <v>405306290209.47998</v>
      </c>
    </row>
    <row r="413" spans="1:27">
      <c r="A413" s="64"/>
      <c r="B413" s="65"/>
      <c r="C413" s="86"/>
      <c r="D413" s="87"/>
      <c r="E413" s="88">
        <f>SUM(E388:E412)</f>
        <v>5373304928.1941996</v>
      </c>
      <c r="F413" s="88">
        <f t="shared" ref="F413:M413" si="99">SUM(F388:F412)</f>
        <v>1E-4</v>
      </c>
      <c r="G413" s="88">
        <f t="shared" si="99"/>
        <v>479133468.06449997</v>
      </c>
      <c r="H413" s="88">
        <f t="shared" si="99"/>
        <v>411911098.47259998</v>
      </c>
      <c r="I413" s="88">
        <f t="shared" si="99"/>
        <v>175573151.88769999</v>
      </c>
      <c r="J413" s="88">
        <f t="shared" si="99"/>
        <v>0</v>
      </c>
      <c r="K413" s="88">
        <f t="shared" si="99"/>
        <v>175573151.88769999</v>
      </c>
      <c r="L413" s="88">
        <f t="shared" si="99"/>
        <v>6286500844.7299995</v>
      </c>
      <c r="M413" s="88">
        <f t="shared" si="99"/>
        <v>12726423491.3491</v>
      </c>
      <c r="N413" s="82">
        <v>0</v>
      </c>
      <c r="O413" s="95"/>
      <c r="P413" s="183"/>
      <c r="Q413" s="182"/>
      <c r="R413" s="181"/>
      <c r="S413" s="93"/>
      <c r="T413" s="93"/>
      <c r="U413" s="93"/>
      <c r="V413" s="93"/>
      <c r="W413" s="93"/>
      <c r="X413" s="93"/>
      <c r="Y413" s="93"/>
      <c r="Z413" s="93"/>
      <c r="AA413" s="93"/>
    </row>
    <row r="414" spans="1:27" ht="16.8">
      <c r="C414" s="89"/>
      <c r="D414" s="90"/>
      <c r="E414" s="91"/>
      <c r="F414" s="91"/>
      <c r="G414" s="91"/>
      <c r="H414" s="91"/>
      <c r="I414" s="91"/>
      <c r="J414" s="91"/>
      <c r="K414" s="91"/>
      <c r="L414" s="91"/>
      <c r="M414" s="91"/>
      <c r="R414" s="82"/>
      <c r="S414" s="29"/>
      <c r="T414" s="99"/>
      <c r="U414" s="99"/>
      <c r="V414" s="99"/>
      <c r="W414" s="29"/>
      <c r="X414" s="29"/>
      <c r="Y414" s="29"/>
      <c r="Z414" s="100"/>
      <c r="AA414" s="82"/>
    </row>
    <row r="415" spans="1:27">
      <c r="C415" s="92"/>
      <c r="D415" s="93"/>
      <c r="E415" s="93"/>
      <c r="F415" s="93"/>
      <c r="G415" s="93"/>
      <c r="H415" s="93"/>
      <c r="I415" s="93"/>
      <c r="J415" s="93"/>
      <c r="K415" s="93"/>
      <c r="L415" s="93"/>
      <c r="M415" s="93"/>
      <c r="S415" s="100"/>
      <c r="W415" s="100"/>
      <c r="X415" s="100"/>
      <c r="Y415" s="100"/>
      <c r="Z415" s="100"/>
    </row>
    <row r="419" spans="12:19">
      <c r="L419" s="82"/>
    </row>
    <row r="421" spans="12:19">
      <c r="S421" s="29"/>
    </row>
    <row r="422" spans="12:19">
      <c r="S422" s="29"/>
    </row>
    <row r="423" spans="12:19">
      <c r="S423" s="29"/>
    </row>
    <row r="424" spans="12:19">
      <c r="S424" s="29"/>
    </row>
  </sheetData>
  <mergeCells count="118">
    <mergeCell ref="O372:O388"/>
    <mergeCell ref="O390:O403"/>
    <mergeCell ref="O405:O410"/>
    <mergeCell ref="Q7:Q25"/>
    <mergeCell ref="Q27:Q60"/>
    <mergeCell ref="Q62:Q82"/>
    <mergeCell ref="Q84:Q104"/>
    <mergeCell ref="Q106:Q121"/>
    <mergeCell ref="Q123:Q142"/>
    <mergeCell ref="Q144:Q156"/>
    <mergeCell ref="Q158:Q182"/>
    <mergeCell ref="Q184:Q203"/>
    <mergeCell ref="Q205:Q222"/>
    <mergeCell ref="Q224:Q253"/>
    <mergeCell ref="Q255:Q287"/>
    <mergeCell ref="Q289:Q305"/>
    <mergeCell ref="Q307:Q329"/>
    <mergeCell ref="Q331:Q353"/>
    <mergeCell ref="Q355:Q370"/>
    <mergeCell ref="Q373:Q388"/>
    <mergeCell ref="Q390:Q403"/>
    <mergeCell ref="Q405:Q410"/>
    <mergeCell ref="A388:A412"/>
    <mergeCell ref="B7:B23"/>
    <mergeCell ref="B25:B45"/>
    <mergeCell ref="B47:B77"/>
    <mergeCell ref="B79:B99"/>
    <mergeCell ref="B101:B120"/>
    <mergeCell ref="B122:B129"/>
    <mergeCell ref="B131:B153"/>
    <mergeCell ref="B155:B181"/>
    <mergeCell ref="B183:B200"/>
    <mergeCell ref="B202:B226"/>
    <mergeCell ref="B228:B240"/>
    <mergeCell ref="B242:B259"/>
    <mergeCell ref="B261:B276"/>
    <mergeCell ref="B278:B294"/>
    <mergeCell ref="B296:B306"/>
    <mergeCell ref="B308:B334"/>
    <mergeCell ref="B336:B362"/>
    <mergeCell ref="B364:B386"/>
    <mergeCell ref="B388:B412"/>
    <mergeCell ref="B387:C387"/>
    <mergeCell ref="P389:Q389"/>
    <mergeCell ref="P404:Q404"/>
    <mergeCell ref="P411:Q411"/>
    <mergeCell ref="O412:Q412"/>
    <mergeCell ref="P413:R413"/>
    <mergeCell ref="A7:A23"/>
    <mergeCell ref="A25:A45"/>
    <mergeCell ref="A47:A77"/>
    <mergeCell ref="A79:A99"/>
    <mergeCell ref="A101:A120"/>
    <mergeCell ref="A122:A129"/>
    <mergeCell ref="A131:A153"/>
    <mergeCell ref="A155:A181"/>
    <mergeCell ref="A183:A200"/>
    <mergeCell ref="A202:A226"/>
    <mergeCell ref="A228:A240"/>
    <mergeCell ref="A242:A259"/>
    <mergeCell ref="A261:A276"/>
    <mergeCell ref="A278:A294"/>
    <mergeCell ref="A296:A306"/>
    <mergeCell ref="A308:A334"/>
    <mergeCell ref="A336:A362"/>
    <mergeCell ref="A364:A386"/>
    <mergeCell ref="P288:Q288"/>
    <mergeCell ref="B295:C295"/>
    <mergeCell ref="P306:Q306"/>
    <mergeCell ref="B307:C307"/>
    <mergeCell ref="P330:Q330"/>
    <mergeCell ref="B335:C335"/>
    <mergeCell ref="P354:Q354"/>
    <mergeCell ref="B363:C363"/>
    <mergeCell ref="P371:Q371"/>
    <mergeCell ref="O289:O305"/>
    <mergeCell ref="O307:O329"/>
    <mergeCell ref="O331:O353"/>
    <mergeCell ref="O355:O370"/>
    <mergeCell ref="P183:Q183"/>
    <mergeCell ref="B201:C201"/>
    <mergeCell ref="P204:Q204"/>
    <mergeCell ref="P223:Q223"/>
    <mergeCell ref="B227:C227"/>
    <mergeCell ref="B241:C241"/>
    <mergeCell ref="P254:Q254"/>
    <mergeCell ref="B260:C260"/>
    <mergeCell ref="B277:C277"/>
    <mergeCell ref="O184:O203"/>
    <mergeCell ref="O205:O222"/>
    <mergeCell ref="O224:O253"/>
    <mergeCell ref="O255:O287"/>
    <mergeCell ref="B100:C100"/>
    <mergeCell ref="P105:Q105"/>
    <mergeCell ref="B121:C121"/>
    <mergeCell ref="P122:Q122"/>
    <mergeCell ref="B130:C130"/>
    <mergeCell ref="P143:Q143"/>
    <mergeCell ref="B154:C154"/>
    <mergeCell ref="P157:Q157"/>
    <mergeCell ref="B182:C182"/>
    <mergeCell ref="O84:O104"/>
    <mergeCell ref="O106:O121"/>
    <mergeCell ref="O123:O142"/>
    <mergeCell ref="O144:O156"/>
    <mergeCell ref="O158:O182"/>
    <mergeCell ref="A1:Z1"/>
    <mergeCell ref="A2:AA2"/>
    <mergeCell ref="B3:Z3"/>
    <mergeCell ref="B24:C24"/>
    <mergeCell ref="P26:Q26"/>
    <mergeCell ref="B46:C46"/>
    <mergeCell ref="P61:Q61"/>
    <mergeCell ref="B78:C78"/>
    <mergeCell ref="P83:Q83"/>
    <mergeCell ref="O7:O25"/>
    <mergeCell ref="O27:O60"/>
    <mergeCell ref="O62:O82"/>
  </mergeCells>
  <pageMargins left="0.16111111111111101" right="0.16111111111111101" top="0.21249999999999999" bottom="0.21249999999999999" header="0.5" footer="0.5"/>
  <pageSetup paperSize="9" scale="27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O49"/>
  <sheetViews>
    <sheetView workbookViewId="0">
      <pane xSplit="2" ySplit="5" topLeftCell="C25" activePane="bottomRight" state="frozen"/>
      <selection pane="topRight"/>
      <selection pane="bottomLeft"/>
      <selection pane="bottomRight" activeCell="G33" sqref="G33"/>
    </sheetView>
  </sheetViews>
  <sheetFormatPr defaultColWidth="8.88671875" defaultRowHeight="18"/>
  <cols>
    <col min="1" max="1" width="8.88671875" style="31"/>
    <col min="2" max="2" width="19.6640625" style="31" customWidth="1"/>
    <col min="3" max="3" width="24.88671875" style="31" customWidth="1"/>
    <col min="4" max="4" width="23.33203125" style="31" customWidth="1"/>
    <col min="5" max="5" width="24.88671875" style="31" customWidth="1"/>
    <col min="6" max="6" width="23.88671875" style="31" customWidth="1"/>
    <col min="7" max="8" width="25.44140625" style="31" customWidth="1"/>
    <col min="9" max="9" width="24.6640625" style="31" customWidth="1"/>
    <col min="10" max="10" width="26.33203125" style="31" customWidth="1"/>
    <col min="11" max="11" width="27.33203125" style="31" customWidth="1"/>
    <col min="12" max="12" width="25.5546875" style="31"/>
    <col min="13" max="13" width="23.88671875" style="31" customWidth="1"/>
    <col min="14" max="14" width="8.88671875" style="31" customWidth="1"/>
    <col min="15" max="16384" width="8.88671875" style="31"/>
  </cols>
  <sheetData>
    <row r="1" spans="1:821" ht="30">
      <c r="A1" s="197" t="s">
        <v>61</v>
      </c>
      <c r="B1" s="198"/>
      <c r="C1" s="198"/>
      <c r="D1" s="198"/>
      <c r="E1" s="198"/>
      <c r="F1" s="198"/>
      <c r="G1" s="198"/>
      <c r="H1" s="198"/>
      <c r="I1" s="198"/>
      <c r="J1" s="198"/>
      <c r="K1" s="199"/>
    </row>
    <row r="2" spans="1:821" ht="26.25" customHeight="1">
      <c r="A2" s="200" t="s">
        <v>62</v>
      </c>
      <c r="B2" s="201"/>
      <c r="C2" s="201"/>
      <c r="D2" s="201"/>
      <c r="E2" s="201"/>
      <c r="F2" s="201"/>
      <c r="G2" s="201"/>
      <c r="H2" s="201"/>
      <c r="I2" s="201"/>
      <c r="J2" s="201"/>
      <c r="K2" s="202"/>
    </row>
    <row r="3" spans="1:821" ht="31.5" customHeight="1">
      <c r="A3" s="203" t="s">
        <v>949</v>
      </c>
      <c r="B3" s="204"/>
      <c r="C3" s="204"/>
      <c r="D3" s="204"/>
      <c r="E3" s="204"/>
      <c r="F3" s="204"/>
      <c r="G3" s="204"/>
      <c r="H3" s="204"/>
      <c r="I3" s="204"/>
      <c r="J3" s="204"/>
      <c r="K3" s="205"/>
      <c r="AEO3" s="31" t="s">
        <v>950</v>
      </c>
    </row>
    <row r="4" spans="1:821" ht="61.2" customHeight="1">
      <c r="A4" s="48" t="s">
        <v>21</v>
      </c>
      <c r="B4" s="48" t="s">
        <v>131</v>
      </c>
      <c r="C4" s="49" t="s">
        <v>48</v>
      </c>
      <c r="D4" s="50" t="s">
        <v>128</v>
      </c>
      <c r="E4" s="49" t="s">
        <v>129</v>
      </c>
      <c r="F4" s="49" t="s">
        <v>25</v>
      </c>
      <c r="G4" s="49" t="s">
        <v>951</v>
      </c>
      <c r="H4" s="51" t="s">
        <v>78</v>
      </c>
      <c r="I4" s="58" t="s">
        <v>79</v>
      </c>
      <c r="J4" s="59" t="s">
        <v>952</v>
      </c>
      <c r="K4" s="12" t="s">
        <v>130</v>
      </c>
      <c r="M4" s="43"/>
    </row>
    <row r="5" spans="1:821">
      <c r="A5" s="48"/>
      <c r="B5" s="48"/>
      <c r="C5" s="153" t="s">
        <v>28</v>
      </c>
      <c r="D5" s="153" t="s">
        <v>28</v>
      </c>
      <c r="E5" s="153" t="s">
        <v>28</v>
      </c>
      <c r="F5" s="153" t="s">
        <v>28</v>
      </c>
      <c r="G5" s="153" t="s">
        <v>28</v>
      </c>
      <c r="H5" s="153" t="s">
        <v>28</v>
      </c>
      <c r="I5" s="153" t="s">
        <v>28</v>
      </c>
      <c r="J5" s="153" t="s">
        <v>28</v>
      </c>
      <c r="K5" s="153" t="s">
        <v>28</v>
      </c>
    </row>
    <row r="6" spans="1:821">
      <c r="A6" s="52">
        <v>1</v>
      </c>
      <c r="B6" s="53" t="s">
        <v>88</v>
      </c>
      <c r="C6" s="54">
        <v>3398744686.95157</v>
      </c>
      <c r="D6" s="54">
        <v>0</v>
      </c>
      <c r="E6" s="54">
        <v>303063449.89999998</v>
      </c>
      <c r="F6" s="55">
        <v>276774658.60000002</v>
      </c>
      <c r="G6" s="54">
        <v>111054244.1055</v>
      </c>
      <c r="H6" s="56">
        <f>G6/2</f>
        <v>55527122.052749999</v>
      </c>
      <c r="I6" s="56">
        <f t="shared" ref="I6:I42" si="0">G6-H6</f>
        <v>55527122.052749999</v>
      </c>
      <c r="J6" s="54">
        <v>3650751907.6300001</v>
      </c>
      <c r="K6" s="60">
        <f t="shared" ref="K6:K42" si="1">C6+D6+E6+F6+I6+J6</f>
        <v>7684861825.1343203</v>
      </c>
      <c r="M6" s="61"/>
    </row>
    <row r="7" spans="1:821">
      <c r="A7" s="52">
        <v>2</v>
      </c>
      <c r="B7" s="53" t="s">
        <v>89</v>
      </c>
      <c r="C7" s="54">
        <v>4287028623.2427001</v>
      </c>
      <c r="D7" s="57"/>
      <c r="E7" s="54">
        <v>382271045.36000001</v>
      </c>
      <c r="F7" s="54">
        <v>292065162.94</v>
      </c>
      <c r="G7" s="54">
        <v>140078990.05790001</v>
      </c>
      <c r="H7" s="54">
        <v>0</v>
      </c>
      <c r="I7" s="56">
        <f t="shared" si="0"/>
        <v>140078990.05790001</v>
      </c>
      <c r="J7" s="54">
        <v>4583828150.5100002</v>
      </c>
      <c r="K7" s="60">
        <f t="shared" si="1"/>
        <v>9685271972.1105995</v>
      </c>
    </row>
    <row r="8" spans="1:821">
      <c r="A8" s="52">
        <v>3</v>
      </c>
      <c r="B8" s="53" t="s">
        <v>90</v>
      </c>
      <c r="C8" s="54">
        <v>5710070208.5532598</v>
      </c>
      <c r="D8" s="57"/>
      <c r="E8" s="54">
        <v>509162569.12</v>
      </c>
      <c r="F8" s="54">
        <v>409070420.25</v>
      </c>
      <c r="G8" s="54">
        <v>186576983.33039999</v>
      </c>
      <c r="H8" s="56">
        <f>G8/2</f>
        <v>93288491.665199995</v>
      </c>
      <c r="I8" s="56">
        <f t="shared" si="0"/>
        <v>93288491.665199995</v>
      </c>
      <c r="J8" s="54">
        <v>6822603223.1599998</v>
      </c>
      <c r="K8" s="60">
        <f t="shared" si="1"/>
        <v>13544194912.748501</v>
      </c>
    </row>
    <row r="9" spans="1:821">
      <c r="A9" s="52">
        <v>4</v>
      </c>
      <c r="B9" s="53" t="s">
        <v>91</v>
      </c>
      <c r="C9" s="54">
        <v>4310196180.4370298</v>
      </c>
      <c r="D9" s="54">
        <v>0</v>
      </c>
      <c r="E9" s="54">
        <v>384336878.62</v>
      </c>
      <c r="F9" s="54">
        <v>384275075.31999999</v>
      </c>
      <c r="G9" s="54">
        <v>140835991.77169999</v>
      </c>
      <c r="H9" s="54">
        <v>0</v>
      </c>
      <c r="I9" s="56">
        <f t="shared" si="0"/>
        <v>140835991.77169999</v>
      </c>
      <c r="J9" s="54">
        <v>4863610091.7799997</v>
      </c>
      <c r="K9" s="60">
        <f t="shared" si="1"/>
        <v>10083254217.928699</v>
      </c>
    </row>
    <row r="10" spans="1:821">
      <c r="A10" s="52">
        <v>5</v>
      </c>
      <c r="B10" s="53" t="s">
        <v>92</v>
      </c>
      <c r="C10" s="54">
        <v>4892925598.8739204</v>
      </c>
      <c r="D10" s="54">
        <v>0</v>
      </c>
      <c r="E10" s="54">
        <v>436298412.70999998</v>
      </c>
      <c r="F10" s="54">
        <v>324466886.19</v>
      </c>
      <c r="G10" s="54">
        <v>159876720.34720001</v>
      </c>
      <c r="H10" s="54">
        <v>0</v>
      </c>
      <c r="I10" s="56">
        <f t="shared" si="0"/>
        <v>159876720.34720001</v>
      </c>
      <c r="J10" s="54">
        <v>4926907233.5100002</v>
      </c>
      <c r="K10" s="60">
        <f t="shared" si="1"/>
        <v>10740474851.6311</v>
      </c>
    </row>
    <row r="11" spans="1:821">
      <c r="A11" s="52">
        <v>6</v>
      </c>
      <c r="B11" s="53" t="s">
        <v>93</v>
      </c>
      <c r="C11" s="54">
        <v>1991599816.12625</v>
      </c>
      <c r="D11" s="54">
        <v>0</v>
      </c>
      <c r="E11" s="54">
        <v>177589423.94999999</v>
      </c>
      <c r="F11" s="54">
        <v>131310513.31</v>
      </c>
      <c r="G11" s="54">
        <v>65075677.202299997</v>
      </c>
      <c r="H11" s="56">
        <f>G11/2</f>
        <v>32537838.601149999</v>
      </c>
      <c r="I11" s="56">
        <f t="shared" si="0"/>
        <v>32537838.601149999</v>
      </c>
      <c r="J11" s="54">
        <v>3426674309.5700002</v>
      </c>
      <c r="K11" s="60">
        <f t="shared" si="1"/>
        <v>5759711901.5573997</v>
      </c>
    </row>
    <row r="12" spans="1:821">
      <c r="A12" s="52">
        <v>7</v>
      </c>
      <c r="B12" s="53" t="s">
        <v>94</v>
      </c>
      <c r="C12" s="54">
        <v>5324260323.47577</v>
      </c>
      <c r="D12" s="54">
        <v>0</v>
      </c>
      <c r="E12" s="54">
        <v>474760198.38</v>
      </c>
      <c r="F12" s="54">
        <v>341671053.45999998</v>
      </c>
      <c r="G12" s="54">
        <v>173970615.6559</v>
      </c>
      <c r="H12" s="56">
        <f>G12/2</f>
        <v>86985307.827950001</v>
      </c>
      <c r="I12" s="56">
        <f t="shared" si="0"/>
        <v>86985307.827950001</v>
      </c>
      <c r="J12" s="54">
        <v>5320559305.54</v>
      </c>
      <c r="K12" s="60">
        <f t="shared" si="1"/>
        <v>11548236188.683701</v>
      </c>
    </row>
    <row r="13" spans="1:821">
      <c r="A13" s="52">
        <v>8</v>
      </c>
      <c r="B13" s="53" t="s">
        <v>95</v>
      </c>
      <c r="C13" s="54">
        <v>5780551157.7282495</v>
      </c>
      <c r="D13" s="54">
        <v>0</v>
      </c>
      <c r="E13" s="54">
        <v>515447301.16000003</v>
      </c>
      <c r="F13" s="54">
        <v>377264644.72000003</v>
      </c>
      <c r="G13" s="54">
        <v>188879953.76609999</v>
      </c>
      <c r="H13" s="54">
        <v>0</v>
      </c>
      <c r="I13" s="56">
        <f t="shared" si="0"/>
        <v>188879953.76609999</v>
      </c>
      <c r="J13" s="54">
        <v>5621552434.3299999</v>
      </c>
      <c r="K13" s="60">
        <f t="shared" si="1"/>
        <v>12483695491.7043</v>
      </c>
    </row>
    <row r="14" spans="1:821">
      <c r="A14" s="52">
        <v>9</v>
      </c>
      <c r="B14" s="53" t="s">
        <v>96</v>
      </c>
      <c r="C14" s="54">
        <v>3726539267.6893101</v>
      </c>
      <c r="D14" s="54">
        <v>0</v>
      </c>
      <c r="E14" s="54">
        <v>332292640.57999998</v>
      </c>
      <c r="F14" s="54">
        <v>262501255.41</v>
      </c>
      <c r="G14" s="54">
        <v>121764957.24779999</v>
      </c>
      <c r="H14" s="56">
        <f>G14/2</f>
        <v>60882478.623899996</v>
      </c>
      <c r="I14" s="56">
        <f t="shared" si="0"/>
        <v>60882478.623899996</v>
      </c>
      <c r="J14" s="54">
        <v>3813010652.3699999</v>
      </c>
      <c r="K14" s="60">
        <f t="shared" si="1"/>
        <v>8195226294.6732101</v>
      </c>
    </row>
    <row r="15" spans="1:821">
      <c r="A15" s="52">
        <v>10</v>
      </c>
      <c r="B15" s="53" t="s">
        <v>97</v>
      </c>
      <c r="C15" s="54">
        <v>4775025603.9513197</v>
      </c>
      <c r="D15" s="54">
        <v>0</v>
      </c>
      <c r="E15" s="54">
        <v>425785360.82999998</v>
      </c>
      <c r="F15" s="54">
        <v>413082654.81</v>
      </c>
      <c r="G15" s="54">
        <v>156024328.9438</v>
      </c>
      <c r="H15" s="56">
        <f>G15/2</f>
        <v>78012164.471900001</v>
      </c>
      <c r="I15" s="56">
        <f t="shared" si="0"/>
        <v>78012164.471900001</v>
      </c>
      <c r="J15" s="54">
        <v>5926790561.9300003</v>
      </c>
      <c r="K15" s="60">
        <f t="shared" si="1"/>
        <v>11618696345.9932</v>
      </c>
    </row>
    <row r="16" spans="1:821">
      <c r="A16" s="52">
        <v>11</v>
      </c>
      <c r="B16" s="53" t="s">
        <v>98</v>
      </c>
      <c r="C16" s="54">
        <v>2756653584.6019201</v>
      </c>
      <c r="D16" s="54">
        <f>-28393531.92</f>
        <v>-28393531.920000002</v>
      </c>
      <c r="E16" s="54">
        <v>245808680.11000001</v>
      </c>
      <c r="F16" s="54">
        <v>189299367.53999999</v>
      </c>
      <c r="G16" s="54">
        <v>90073867.941699997</v>
      </c>
      <c r="H16" s="54">
        <v>0</v>
      </c>
      <c r="I16" s="56">
        <f t="shared" si="0"/>
        <v>90073867.941699997</v>
      </c>
      <c r="J16" s="54">
        <v>2929076185.1599998</v>
      </c>
      <c r="K16" s="60">
        <f t="shared" si="1"/>
        <v>6182518153.4336205</v>
      </c>
    </row>
    <row r="17" spans="1:11">
      <c r="A17" s="52">
        <v>12</v>
      </c>
      <c r="B17" s="53" t="s">
        <v>99</v>
      </c>
      <c r="C17" s="54">
        <v>3653540890.5630102</v>
      </c>
      <c r="D17" s="54">
        <v>0</v>
      </c>
      <c r="E17" s="54">
        <v>325783431.43000001</v>
      </c>
      <c r="F17" s="54">
        <v>315382371.39999998</v>
      </c>
      <c r="G17" s="54">
        <v>119379729.66</v>
      </c>
      <c r="H17" s="56">
        <f>G17/2</f>
        <v>59689864.829999998</v>
      </c>
      <c r="I17" s="56">
        <f t="shared" si="0"/>
        <v>59689864.829999998</v>
      </c>
      <c r="J17" s="54">
        <v>4308632838.5100002</v>
      </c>
      <c r="K17" s="60">
        <f t="shared" si="1"/>
        <v>8663029396.7330093</v>
      </c>
    </row>
    <row r="18" spans="1:11">
      <c r="A18" s="52">
        <v>13</v>
      </c>
      <c r="B18" s="53" t="s">
        <v>100</v>
      </c>
      <c r="C18" s="54">
        <v>2901043960.3982</v>
      </c>
      <c r="D18" s="54">
        <v>0</v>
      </c>
      <c r="E18" s="54">
        <v>258683858.88</v>
      </c>
      <c r="F18" s="54">
        <v>225303408.16999999</v>
      </c>
      <c r="G18" s="54">
        <v>94791834.578099996</v>
      </c>
      <c r="H18" s="54">
        <v>0</v>
      </c>
      <c r="I18" s="56">
        <f t="shared" si="0"/>
        <v>94791834.578099996</v>
      </c>
      <c r="J18" s="54">
        <v>3314734819.5700002</v>
      </c>
      <c r="K18" s="60">
        <f t="shared" si="1"/>
        <v>6794557881.5963001</v>
      </c>
    </row>
    <row r="19" spans="1:11">
      <c r="A19" s="52">
        <v>14</v>
      </c>
      <c r="B19" s="53" t="s">
        <v>101</v>
      </c>
      <c r="C19" s="54">
        <v>3712051862.0195298</v>
      </c>
      <c r="D19" s="54">
        <v>0</v>
      </c>
      <c r="E19" s="54">
        <v>331000809.75</v>
      </c>
      <c r="F19" s="54">
        <v>290191450.05000001</v>
      </c>
      <c r="G19" s="54">
        <v>121291580.1533</v>
      </c>
      <c r="H19" s="54">
        <v>0</v>
      </c>
      <c r="I19" s="56">
        <f t="shared" si="0"/>
        <v>121291580.1533</v>
      </c>
      <c r="J19" s="54">
        <v>3877811360.21</v>
      </c>
      <c r="K19" s="60">
        <f t="shared" si="1"/>
        <v>8332347062.1828299</v>
      </c>
    </row>
    <row r="20" spans="1:11">
      <c r="A20" s="52">
        <v>15</v>
      </c>
      <c r="B20" s="53" t="s">
        <v>102</v>
      </c>
      <c r="C20" s="54">
        <v>2543500528.4465399</v>
      </c>
      <c r="D20" s="54">
        <v>0</v>
      </c>
      <c r="E20" s="54">
        <v>226801986.02000001</v>
      </c>
      <c r="F20" s="54">
        <v>174353153.83000001</v>
      </c>
      <c r="G20" s="54">
        <v>83109075.434100002</v>
      </c>
      <c r="H20" s="54">
        <f>G20/2</f>
        <v>41554537.717050001</v>
      </c>
      <c r="I20" s="56">
        <f t="shared" si="0"/>
        <v>41554537.717050001</v>
      </c>
      <c r="J20" s="54">
        <v>2770990943.6700001</v>
      </c>
      <c r="K20" s="60">
        <f t="shared" si="1"/>
        <v>5757201149.6835899</v>
      </c>
    </row>
    <row r="21" spans="1:11">
      <c r="A21" s="52">
        <v>16</v>
      </c>
      <c r="B21" s="53" t="s">
        <v>103</v>
      </c>
      <c r="C21" s="54">
        <v>4974975234.14575</v>
      </c>
      <c r="D21" s="54">
        <v>0</v>
      </c>
      <c r="E21" s="54">
        <v>443614715.57999998</v>
      </c>
      <c r="F21" s="54">
        <v>391368593.62</v>
      </c>
      <c r="G21" s="54">
        <v>162557698.49149999</v>
      </c>
      <c r="H21" s="56">
        <f>G21/2</f>
        <v>81278849.245749995</v>
      </c>
      <c r="I21" s="56">
        <f t="shared" si="0"/>
        <v>81278849.245749995</v>
      </c>
      <c r="J21" s="54">
        <v>5479373766.6099997</v>
      </c>
      <c r="K21" s="60">
        <f t="shared" si="1"/>
        <v>11370611159.2015</v>
      </c>
    </row>
    <row r="22" spans="1:11">
      <c r="A22" s="52">
        <v>17</v>
      </c>
      <c r="B22" s="53" t="s">
        <v>104</v>
      </c>
      <c r="C22" s="54">
        <v>5226679893.2232904</v>
      </c>
      <c r="D22" s="54">
        <v>0</v>
      </c>
      <c r="E22" s="54">
        <v>466059026.45999998</v>
      </c>
      <c r="F22" s="54">
        <v>372383863.52999997</v>
      </c>
      <c r="G22" s="54">
        <v>170782167.59060001</v>
      </c>
      <c r="H22" s="54">
        <v>0</v>
      </c>
      <c r="I22" s="56">
        <f t="shared" si="0"/>
        <v>170782167.59060001</v>
      </c>
      <c r="J22" s="54">
        <v>5827275306.1000004</v>
      </c>
      <c r="K22" s="60">
        <f t="shared" si="1"/>
        <v>12063180256.9039</v>
      </c>
    </row>
    <row r="23" spans="1:11">
      <c r="A23" s="52">
        <v>18</v>
      </c>
      <c r="B23" s="53" t="s">
        <v>105</v>
      </c>
      <c r="C23" s="54">
        <v>5877896454.4367504</v>
      </c>
      <c r="D23" s="54">
        <v>0</v>
      </c>
      <c r="E23" s="54">
        <v>524127506.39999998</v>
      </c>
      <c r="F23" s="54">
        <v>423105775.92000002</v>
      </c>
      <c r="G23" s="54">
        <v>192060718.82519999</v>
      </c>
      <c r="H23" s="54">
        <f>G23/2</f>
        <v>96030359.412599996</v>
      </c>
      <c r="I23" s="56">
        <f t="shared" si="0"/>
        <v>96030359.412599996</v>
      </c>
      <c r="J23" s="54">
        <v>6054700612.3199997</v>
      </c>
      <c r="K23" s="60">
        <f t="shared" si="1"/>
        <v>12975860708.4893</v>
      </c>
    </row>
    <row r="24" spans="1:11">
      <c r="A24" s="52">
        <v>19</v>
      </c>
      <c r="B24" s="53" t="s">
        <v>106</v>
      </c>
      <c r="C24" s="54">
        <v>9358114924.8738594</v>
      </c>
      <c r="D24" s="54">
        <v>0</v>
      </c>
      <c r="E24" s="54">
        <v>834455910.91999996</v>
      </c>
      <c r="F24" s="54">
        <v>716764526.83000004</v>
      </c>
      <c r="G24" s="54">
        <v>305777125.07349998</v>
      </c>
      <c r="H24" s="54">
        <v>0</v>
      </c>
      <c r="I24" s="56">
        <f t="shared" si="0"/>
        <v>305777125.07349998</v>
      </c>
      <c r="J24" s="54">
        <v>10938059741.540001</v>
      </c>
      <c r="K24" s="60">
        <f t="shared" si="1"/>
        <v>22153172229.2374</v>
      </c>
    </row>
    <row r="25" spans="1:11">
      <c r="A25" s="52">
        <v>20</v>
      </c>
      <c r="B25" s="53" t="s">
        <v>107</v>
      </c>
      <c r="C25" s="54">
        <v>7124492180.8154802</v>
      </c>
      <c r="D25" s="54">
        <v>0</v>
      </c>
      <c r="E25" s="54">
        <v>635285488.62</v>
      </c>
      <c r="F25" s="54">
        <v>486561115.17000002</v>
      </c>
      <c r="G25" s="54">
        <v>232793330.08250001</v>
      </c>
      <c r="H25" s="54">
        <v>0</v>
      </c>
      <c r="I25" s="56">
        <f t="shared" si="0"/>
        <v>232793330.08250001</v>
      </c>
      <c r="J25" s="54">
        <v>7339232142.8699999</v>
      </c>
      <c r="K25" s="60">
        <f t="shared" si="1"/>
        <v>15818364257.558001</v>
      </c>
    </row>
    <row r="26" spans="1:11">
      <c r="A26" s="52">
        <v>21</v>
      </c>
      <c r="B26" s="53" t="s">
        <v>108</v>
      </c>
      <c r="C26" s="54">
        <v>4496319302.9320698</v>
      </c>
      <c r="D26" s="54">
        <v>0</v>
      </c>
      <c r="E26" s="54">
        <v>400933334.31</v>
      </c>
      <c r="F26" s="54">
        <v>289787605.42000002</v>
      </c>
      <c r="G26" s="54">
        <v>146917579.11719999</v>
      </c>
      <c r="H26" s="56">
        <f>G26/2</f>
        <v>73458789.558599994</v>
      </c>
      <c r="I26" s="56">
        <f t="shared" si="0"/>
        <v>73458789.558599994</v>
      </c>
      <c r="J26" s="54">
        <v>4490776368.1499996</v>
      </c>
      <c r="K26" s="60">
        <f t="shared" si="1"/>
        <v>9751275400.3706703</v>
      </c>
    </row>
    <row r="27" spans="1:11">
      <c r="A27" s="52">
        <v>22</v>
      </c>
      <c r="B27" s="53" t="s">
        <v>109</v>
      </c>
      <c r="C27" s="54">
        <v>4647275348.2912998</v>
      </c>
      <c r="D27" s="54">
        <v>0</v>
      </c>
      <c r="E27" s="54">
        <v>414393968.77999997</v>
      </c>
      <c r="F27" s="54">
        <v>299113699.06999999</v>
      </c>
      <c r="G27" s="54">
        <v>151850079.5124</v>
      </c>
      <c r="H27" s="56">
        <f>G27/2</f>
        <v>75925039.756200001</v>
      </c>
      <c r="I27" s="56">
        <f t="shared" si="0"/>
        <v>75925039.756200001</v>
      </c>
      <c r="J27" s="54">
        <v>4470942705.4899998</v>
      </c>
      <c r="K27" s="60">
        <f t="shared" si="1"/>
        <v>9907650761.3875008</v>
      </c>
    </row>
    <row r="28" spans="1:11">
      <c r="A28" s="52">
        <v>23</v>
      </c>
      <c r="B28" s="53" t="s">
        <v>110</v>
      </c>
      <c r="C28" s="54">
        <v>3288434087.3979802</v>
      </c>
      <c r="D28" s="54">
        <v>0</v>
      </c>
      <c r="E28" s="54">
        <v>293227138.57999998</v>
      </c>
      <c r="F28" s="54">
        <v>232063139.69</v>
      </c>
      <c r="G28" s="54">
        <v>107449836.7793</v>
      </c>
      <c r="H28" s="56">
        <f>G28/2</f>
        <v>53724918.389650002</v>
      </c>
      <c r="I28" s="56">
        <f t="shared" si="0"/>
        <v>53724918.389650002</v>
      </c>
      <c r="J28" s="54">
        <v>3978177569.3699999</v>
      </c>
      <c r="K28" s="60">
        <f t="shared" si="1"/>
        <v>7845626853.4276304</v>
      </c>
    </row>
    <row r="29" spans="1:11">
      <c r="A29" s="52">
        <v>24</v>
      </c>
      <c r="B29" s="53" t="s">
        <v>111</v>
      </c>
      <c r="C29" s="54">
        <v>5601834932.7572403</v>
      </c>
      <c r="D29" s="54">
        <v>0</v>
      </c>
      <c r="E29" s="54">
        <v>499511312.81999999</v>
      </c>
      <c r="F29" s="54">
        <v>1998886611.05</v>
      </c>
      <c r="G29" s="54">
        <v>183040387.36739999</v>
      </c>
      <c r="H29" s="54">
        <v>0</v>
      </c>
      <c r="I29" s="56">
        <f t="shared" si="0"/>
        <v>183040387.36739999</v>
      </c>
      <c r="J29" s="54">
        <v>30312680435.66</v>
      </c>
      <c r="K29" s="60">
        <f t="shared" si="1"/>
        <v>38595953679.654602</v>
      </c>
    </row>
    <row r="30" spans="1:11">
      <c r="A30" s="52">
        <v>25</v>
      </c>
      <c r="B30" s="53" t="s">
        <v>112</v>
      </c>
      <c r="C30" s="54">
        <v>2933849981.9612598</v>
      </c>
      <c r="D30" s="54">
        <v>0</v>
      </c>
      <c r="E30" s="54">
        <v>261609146.59</v>
      </c>
      <c r="F30" s="54">
        <v>186474974.49000001</v>
      </c>
      <c r="G30" s="54">
        <v>95863773.856299996</v>
      </c>
      <c r="H30" s="54">
        <f>G30/2</f>
        <v>47931886.928149998</v>
      </c>
      <c r="I30" s="56">
        <f t="shared" si="0"/>
        <v>47931886.928149998</v>
      </c>
      <c r="J30" s="54">
        <v>2683832790.0500002</v>
      </c>
      <c r="K30" s="60">
        <f t="shared" si="1"/>
        <v>6113698780.0194101</v>
      </c>
    </row>
    <row r="31" spans="1:11">
      <c r="A31" s="52">
        <v>26</v>
      </c>
      <c r="B31" s="53" t="s">
        <v>113</v>
      </c>
      <c r="C31" s="54">
        <v>5430330007.8252001</v>
      </c>
      <c r="D31" s="54">
        <v>0</v>
      </c>
      <c r="E31" s="54">
        <v>484218350.56</v>
      </c>
      <c r="F31" s="54">
        <v>357099047.24000001</v>
      </c>
      <c r="G31" s="54">
        <v>177436450.75170001</v>
      </c>
      <c r="H31" s="56">
        <f>G31/2</f>
        <v>88718225.375850007</v>
      </c>
      <c r="I31" s="56">
        <f t="shared" si="0"/>
        <v>88718225.375850007</v>
      </c>
      <c r="J31" s="54">
        <v>5419417281.6099997</v>
      </c>
      <c r="K31" s="60">
        <f t="shared" si="1"/>
        <v>11779782912.611</v>
      </c>
    </row>
    <row r="32" spans="1:11">
      <c r="A32" s="52">
        <v>27</v>
      </c>
      <c r="B32" s="53" t="s">
        <v>114</v>
      </c>
      <c r="C32" s="54">
        <v>3873977793.4853802</v>
      </c>
      <c r="D32" s="54">
        <v>0</v>
      </c>
      <c r="E32" s="54">
        <v>345439620.52999997</v>
      </c>
      <c r="F32" s="54">
        <v>346774892</v>
      </c>
      <c r="G32" s="54">
        <v>126582522.42039999</v>
      </c>
      <c r="H32" s="54">
        <v>0</v>
      </c>
      <c r="I32" s="56">
        <f t="shared" si="0"/>
        <v>126582522.42039999</v>
      </c>
      <c r="J32" s="54">
        <v>4587530117.0699997</v>
      </c>
      <c r="K32" s="60">
        <f t="shared" si="1"/>
        <v>9280304945.5057793</v>
      </c>
    </row>
    <row r="33" spans="1:12">
      <c r="A33" s="52">
        <v>28</v>
      </c>
      <c r="B33" s="53" t="s">
        <v>115</v>
      </c>
      <c r="C33" s="54">
        <v>3699893839.0679498</v>
      </c>
      <c r="D33" s="54">
        <v>0</v>
      </c>
      <c r="E33" s="54">
        <v>329916688.19999999</v>
      </c>
      <c r="F33" s="54">
        <v>288998811.83999997</v>
      </c>
      <c r="G33" s="54">
        <v>120894315.81999999</v>
      </c>
      <c r="H33" s="56">
        <f>G33/2</f>
        <v>60447157.909999996</v>
      </c>
      <c r="I33" s="56">
        <f t="shared" si="0"/>
        <v>60447157.909999996</v>
      </c>
      <c r="J33" s="54">
        <v>4071463833.4299998</v>
      </c>
      <c r="K33" s="60">
        <f t="shared" si="1"/>
        <v>8450720330.4479504</v>
      </c>
    </row>
    <row r="34" spans="1:12">
      <c r="A34" s="52">
        <v>29</v>
      </c>
      <c r="B34" s="53" t="s">
        <v>116</v>
      </c>
      <c r="C34" s="54">
        <v>5011599750.2428398</v>
      </c>
      <c r="D34" s="54">
        <v>0</v>
      </c>
      <c r="E34" s="54">
        <v>446880495.51999998</v>
      </c>
      <c r="F34" s="54">
        <v>390326898.63</v>
      </c>
      <c r="G34" s="54">
        <v>163754407.37259999</v>
      </c>
      <c r="H34" s="54">
        <v>0</v>
      </c>
      <c r="I34" s="56">
        <f t="shared" si="0"/>
        <v>163754407.37259999</v>
      </c>
      <c r="J34" s="54">
        <v>5697558305.29</v>
      </c>
      <c r="K34" s="60">
        <f t="shared" si="1"/>
        <v>11710119857.055401</v>
      </c>
    </row>
    <row r="35" spans="1:12">
      <c r="A35" s="52">
        <v>30</v>
      </c>
      <c r="B35" s="53" t="s">
        <v>117</v>
      </c>
      <c r="C35" s="54">
        <v>6321742058.2040195</v>
      </c>
      <c r="D35" s="54">
        <v>0</v>
      </c>
      <c r="E35" s="54">
        <v>563704877.53999996</v>
      </c>
      <c r="F35" s="54">
        <v>521392752.08999997</v>
      </c>
      <c r="G35" s="54">
        <v>206563408.07210001</v>
      </c>
      <c r="H35" s="54">
        <v>0</v>
      </c>
      <c r="I35" s="56">
        <f t="shared" si="0"/>
        <v>206563408.07210001</v>
      </c>
      <c r="J35" s="54">
        <v>9000885263.9799995</v>
      </c>
      <c r="K35" s="60">
        <f t="shared" si="1"/>
        <v>16614288359.886101</v>
      </c>
    </row>
    <row r="36" spans="1:12">
      <c r="A36" s="52">
        <v>31</v>
      </c>
      <c r="B36" s="53" t="s">
        <v>118</v>
      </c>
      <c r="C36" s="54">
        <v>3962885245.88341</v>
      </c>
      <c r="D36" s="54">
        <v>0</v>
      </c>
      <c r="E36" s="54">
        <v>353367429.69</v>
      </c>
      <c r="F36" s="54">
        <v>268265877.34</v>
      </c>
      <c r="G36" s="54">
        <v>129487580.2675</v>
      </c>
      <c r="H36" s="56">
        <f>G36/2</f>
        <v>64743790.133749999</v>
      </c>
      <c r="I36" s="56">
        <f t="shared" si="0"/>
        <v>64743790.133749999</v>
      </c>
      <c r="J36" s="54">
        <v>4140674294.7800002</v>
      </c>
      <c r="K36" s="60">
        <f t="shared" si="1"/>
        <v>8789936637.8271599</v>
      </c>
    </row>
    <row r="37" spans="1:12">
      <c r="A37" s="52">
        <v>32</v>
      </c>
      <c r="B37" s="53" t="s">
        <v>119</v>
      </c>
      <c r="C37" s="54">
        <v>4912215952.3495703</v>
      </c>
      <c r="D37" s="54">
        <v>0</v>
      </c>
      <c r="E37" s="54">
        <v>438018518.69</v>
      </c>
      <c r="F37" s="54">
        <v>434907679.33999997</v>
      </c>
      <c r="G37" s="54">
        <v>160507034.13150001</v>
      </c>
      <c r="H37" s="56">
        <f>G37/2</f>
        <v>80253517.065750003</v>
      </c>
      <c r="I37" s="56">
        <f t="shared" si="0"/>
        <v>80253517.065750003</v>
      </c>
      <c r="J37" s="54">
        <v>10209806392.01</v>
      </c>
      <c r="K37" s="60">
        <f t="shared" si="1"/>
        <v>16075202059.455299</v>
      </c>
    </row>
    <row r="38" spans="1:12">
      <c r="A38" s="52">
        <v>33</v>
      </c>
      <c r="B38" s="53" t="s">
        <v>120</v>
      </c>
      <c r="C38" s="54">
        <v>4947361756.82514</v>
      </c>
      <c r="D38" s="54">
        <v>0</v>
      </c>
      <c r="E38" s="54">
        <v>441152443.05000001</v>
      </c>
      <c r="F38" s="54">
        <v>325853353.29000002</v>
      </c>
      <c r="G38" s="54">
        <v>161655425.99610001</v>
      </c>
      <c r="H38" s="54">
        <v>0</v>
      </c>
      <c r="I38" s="56">
        <f t="shared" si="0"/>
        <v>161655425.99610001</v>
      </c>
      <c r="J38" s="54">
        <v>5052797196.4200001</v>
      </c>
      <c r="K38" s="60">
        <f t="shared" si="1"/>
        <v>10928820175.5812</v>
      </c>
    </row>
    <row r="39" spans="1:12">
      <c r="A39" s="52">
        <v>34</v>
      </c>
      <c r="B39" s="53" t="s">
        <v>121</v>
      </c>
      <c r="C39" s="54">
        <v>3708064188.44664</v>
      </c>
      <c r="D39" s="54">
        <v>0</v>
      </c>
      <c r="E39" s="54">
        <v>330645231.97000003</v>
      </c>
      <c r="F39" s="54">
        <v>218046071.13999999</v>
      </c>
      <c r="G39" s="54">
        <v>121161282.6124</v>
      </c>
      <c r="H39" s="56">
        <f>G39/2</f>
        <v>60580641.306199998</v>
      </c>
      <c r="I39" s="56">
        <f t="shared" si="0"/>
        <v>60580641.306199998</v>
      </c>
      <c r="J39" s="54">
        <v>3299768459.54</v>
      </c>
      <c r="K39" s="60">
        <f t="shared" si="1"/>
        <v>7617104592.4028397</v>
      </c>
    </row>
    <row r="40" spans="1:12">
      <c r="A40" s="52">
        <v>35</v>
      </c>
      <c r="B40" s="53" t="s">
        <v>122</v>
      </c>
      <c r="C40" s="54">
        <v>3728133576.4368801</v>
      </c>
      <c r="D40" s="54">
        <v>0</v>
      </c>
      <c r="E40" s="54">
        <v>332434803.86000001</v>
      </c>
      <c r="F40" s="54">
        <v>226397550.53</v>
      </c>
      <c r="G40" s="54">
        <v>121817051.40899999</v>
      </c>
      <c r="H40" s="54">
        <v>0</v>
      </c>
      <c r="I40" s="56">
        <f t="shared" si="0"/>
        <v>121817051.40899999</v>
      </c>
      <c r="J40" s="54">
        <v>3625338730.0900002</v>
      </c>
      <c r="K40" s="60">
        <f t="shared" si="1"/>
        <v>8034121712.3258801</v>
      </c>
    </row>
    <row r="41" spans="1:12">
      <c r="A41" s="52">
        <v>36</v>
      </c>
      <c r="B41" s="53" t="s">
        <v>123</v>
      </c>
      <c r="C41" s="54">
        <v>3368617905.0971699</v>
      </c>
      <c r="D41" s="54">
        <v>0</v>
      </c>
      <c r="E41" s="54">
        <v>300377067.94</v>
      </c>
      <c r="F41" s="54">
        <v>227258832.31</v>
      </c>
      <c r="G41" s="54">
        <v>110069849.1911</v>
      </c>
      <c r="H41" s="54">
        <v>0</v>
      </c>
      <c r="I41" s="56">
        <f t="shared" si="0"/>
        <v>110069849.1911</v>
      </c>
      <c r="J41" s="54">
        <v>3661990566.3200002</v>
      </c>
      <c r="K41" s="60">
        <f t="shared" si="1"/>
        <v>7668314220.8582697</v>
      </c>
    </row>
    <row r="42" spans="1:12">
      <c r="A42" s="52">
        <v>37</v>
      </c>
      <c r="B42" s="53" t="s">
        <v>933</v>
      </c>
      <c r="C42" s="54">
        <v>1487815051.65061</v>
      </c>
      <c r="D42" s="54">
        <v>0</v>
      </c>
      <c r="E42" s="54">
        <v>132667323.94</v>
      </c>
      <c r="F42" s="54">
        <v>192746589.99000001</v>
      </c>
      <c r="G42" s="54">
        <v>48614471.267800003</v>
      </c>
      <c r="H42" s="54">
        <v>0</v>
      </c>
      <c r="I42" s="56">
        <f t="shared" si="0"/>
        <v>48614471.267800003</v>
      </c>
      <c r="J42" s="54">
        <v>2827059236.6300001</v>
      </c>
      <c r="K42" s="60">
        <f t="shared" si="1"/>
        <v>4688902673.4784098</v>
      </c>
    </row>
    <row r="43" spans="1:12">
      <c r="A43" s="30"/>
      <c r="B43" s="30"/>
      <c r="C43" s="45">
        <f>SUM(C6:C42)</f>
        <v>163746241759.40799</v>
      </c>
      <c r="D43" s="45">
        <f t="shared" ref="D43:K43" si="2">SUM(D6:D42)</f>
        <v>-28393531.920000002</v>
      </c>
      <c r="E43" s="45">
        <f t="shared" si="2"/>
        <v>14601126447.35</v>
      </c>
      <c r="F43" s="45">
        <f t="shared" si="2"/>
        <v>13601590336.530001</v>
      </c>
      <c r="G43" s="45">
        <f t="shared" si="2"/>
        <v>5350421046.2039003</v>
      </c>
      <c r="H43" s="45">
        <f t="shared" si="2"/>
        <v>1291570980.8724</v>
      </c>
      <c r="I43" s="45">
        <f t="shared" si="2"/>
        <v>4058850065.3315001</v>
      </c>
      <c r="J43" s="45">
        <f t="shared" si="2"/>
        <v>209326875132.78</v>
      </c>
      <c r="K43" s="45">
        <f t="shared" si="2"/>
        <v>405306290209.47998</v>
      </c>
      <c r="L43" s="44"/>
    </row>
    <row r="45" spans="1:12">
      <c r="H45" s="44">
        <f>H43+I43</f>
        <v>5350421046.2039003</v>
      </c>
      <c r="I45" s="43"/>
      <c r="J45" s="44"/>
      <c r="K45" s="44">
        <f>K43-D43+H43</f>
        <v>406626254722.27197</v>
      </c>
    </row>
    <row r="46" spans="1:12">
      <c r="C46" s="43"/>
      <c r="D46" s="47"/>
      <c r="F46" s="47"/>
      <c r="K46" s="44"/>
    </row>
    <row r="47" spans="1:12">
      <c r="L47" s="44"/>
    </row>
    <row r="49" spans="6:6">
      <c r="F49" s="44"/>
    </row>
  </sheetData>
  <mergeCells count="3">
    <mergeCell ref="A1:K1"/>
    <mergeCell ref="A2:K2"/>
    <mergeCell ref="A3:K3"/>
  </mergeCells>
  <printOptions horizontalCentered="1"/>
  <pageMargins left="0.118055555555556" right="0.118055555555556" top="0.35416666666666702" bottom="0.35416666666666702" header="0.31458333333333299" footer="0.31458333333333299"/>
  <pageSetup paperSize="9" scale="52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opLeftCell="A24" zoomScale="70" zoomScaleNormal="70" workbookViewId="0">
      <selection activeCell="E44" sqref="E44"/>
    </sheetView>
  </sheetViews>
  <sheetFormatPr defaultColWidth="8.88671875" defaultRowHeight="18"/>
  <cols>
    <col min="1" max="1" width="8.88671875" style="31"/>
    <col min="2" max="2" width="20.109375" style="31" customWidth="1"/>
    <col min="3" max="3" width="26.33203125" style="31" customWidth="1"/>
    <col min="4" max="4" width="28.6640625" style="31" customWidth="1"/>
    <col min="5" max="6" width="24.88671875" style="31" customWidth="1"/>
    <col min="7" max="7" width="19.5546875" style="31" customWidth="1"/>
    <col min="8" max="8" width="23" style="31" customWidth="1"/>
    <col min="9" max="9" width="21.6640625" style="31" customWidth="1"/>
    <col min="10" max="10" width="22.6640625" style="31" customWidth="1"/>
    <col min="11" max="16384" width="8.88671875" style="31"/>
  </cols>
  <sheetData>
    <row r="1" spans="1:10" ht="20.399999999999999">
      <c r="A1" s="206" t="s">
        <v>124</v>
      </c>
      <c r="B1" s="156"/>
      <c r="C1" s="156"/>
      <c r="D1" s="156"/>
      <c r="E1" s="156"/>
      <c r="F1" s="32"/>
    </row>
    <row r="2" spans="1:10" ht="20.399999999999999">
      <c r="A2" s="206" t="s">
        <v>62</v>
      </c>
      <c r="B2" s="156"/>
      <c r="C2" s="156"/>
      <c r="D2" s="156"/>
      <c r="E2" s="156"/>
      <c r="F2" s="32"/>
    </row>
    <row r="3" spans="1:10" ht="45.75" customHeight="1">
      <c r="A3" s="207" t="s">
        <v>953</v>
      </c>
      <c r="B3" s="208"/>
      <c r="C3" s="208"/>
      <c r="D3" s="208"/>
      <c r="E3" s="208"/>
      <c r="F3" s="33"/>
    </row>
    <row r="4" spans="1:10" ht="62.25" customHeight="1">
      <c r="A4" s="12" t="s">
        <v>954</v>
      </c>
      <c r="B4" s="12" t="s">
        <v>126</v>
      </c>
      <c r="C4" s="3" t="s">
        <v>955</v>
      </c>
      <c r="D4" s="4" t="s">
        <v>956</v>
      </c>
      <c r="E4" s="12" t="s">
        <v>951</v>
      </c>
      <c r="F4" s="34"/>
      <c r="G4" s="35"/>
      <c r="H4" s="36"/>
      <c r="I4" s="36"/>
    </row>
    <row r="5" spans="1:10">
      <c r="A5" s="37"/>
      <c r="B5" s="37"/>
      <c r="C5" s="153" t="s">
        <v>28</v>
      </c>
      <c r="D5" s="153" t="s">
        <v>28</v>
      </c>
      <c r="E5" s="153" t="s">
        <v>28</v>
      </c>
      <c r="F5" s="38"/>
    </row>
    <row r="6" spans="1:10">
      <c r="A6" s="39">
        <v>1</v>
      </c>
      <c r="B6" s="40" t="s">
        <v>88</v>
      </c>
      <c r="C6" s="41">
        <v>145563870.41159999</v>
      </c>
      <c r="D6" s="41">
        <v>12979818.377499999</v>
      </c>
      <c r="E6" s="42">
        <f>C6+D6</f>
        <v>158543688.78909999</v>
      </c>
      <c r="F6" s="43"/>
      <c r="G6" s="44"/>
      <c r="H6" s="44"/>
      <c r="I6" s="44"/>
      <c r="J6" s="44"/>
    </row>
    <row r="7" spans="1:10">
      <c r="A7" s="39">
        <v>2</v>
      </c>
      <c r="B7" s="40" t="s">
        <v>89</v>
      </c>
      <c r="C7" s="41">
        <v>154854926.0255</v>
      </c>
      <c r="D7" s="41">
        <v>13808294.6613</v>
      </c>
      <c r="E7" s="42">
        <f t="shared" ref="E7:E41" si="0">C7+D7</f>
        <v>168663220.6868</v>
      </c>
      <c r="F7" s="43"/>
      <c r="G7" s="44"/>
      <c r="H7" s="44"/>
      <c r="I7" s="44"/>
      <c r="J7" s="44"/>
    </row>
    <row r="8" spans="1:10">
      <c r="A8" s="39">
        <v>3</v>
      </c>
      <c r="B8" s="40" t="s">
        <v>90</v>
      </c>
      <c r="C8" s="41">
        <v>156293980.6832</v>
      </c>
      <c r="D8" s="41">
        <v>13936614.0583</v>
      </c>
      <c r="E8" s="42">
        <f t="shared" si="0"/>
        <v>170230594.74149999</v>
      </c>
      <c r="F8" s="43"/>
      <c r="G8" s="44"/>
      <c r="H8" s="44"/>
      <c r="I8" s="44"/>
      <c r="J8" s="44"/>
    </row>
    <row r="9" spans="1:10">
      <c r="A9" s="39">
        <v>4</v>
      </c>
      <c r="B9" s="40" t="s">
        <v>91</v>
      </c>
      <c r="C9" s="41">
        <v>154564823.55250001</v>
      </c>
      <c r="D9" s="41">
        <v>13782426.446900001</v>
      </c>
      <c r="E9" s="42">
        <f t="shared" si="0"/>
        <v>168347249.99939999</v>
      </c>
      <c r="F9" s="43"/>
      <c r="G9" s="44"/>
      <c r="H9" s="44"/>
      <c r="I9" s="44"/>
      <c r="J9" s="44"/>
    </row>
    <row r="10" spans="1:10">
      <c r="A10" s="39">
        <v>5</v>
      </c>
      <c r="B10" s="40" t="s">
        <v>92</v>
      </c>
      <c r="C10" s="41">
        <v>185946661.26269999</v>
      </c>
      <c r="D10" s="41">
        <v>16580720.781099999</v>
      </c>
      <c r="E10" s="42">
        <f t="shared" si="0"/>
        <v>202527382.0438</v>
      </c>
      <c r="F10" s="43"/>
      <c r="G10" s="44"/>
      <c r="H10" s="44"/>
      <c r="I10" s="44"/>
      <c r="J10" s="44"/>
    </row>
    <row r="11" spans="1:10">
      <c r="A11" s="39">
        <v>6</v>
      </c>
      <c r="B11" s="40" t="s">
        <v>93</v>
      </c>
      <c r="C11" s="41">
        <v>137547677.29730001</v>
      </c>
      <c r="D11" s="41">
        <v>12265020.602499999</v>
      </c>
      <c r="E11" s="42">
        <f t="shared" si="0"/>
        <v>149812697.8998</v>
      </c>
      <c r="F11" s="43"/>
      <c r="G11" s="44"/>
      <c r="H11" s="44"/>
      <c r="I11" s="44"/>
      <c r="J11" s="44"/>
    </row>
    <row r="12" spans="1:10" ht="21.6" customHeight="1">
      <c r="A12" s="39">
        <v>7</v>
      </c>
      <c r="B12" s="40" t="s">
        <v>94</v>
      </c>
      <c r="C12" s="41">
        <v>174337015.27579999</v>
      </c>
      <c r="D12" s="41">
        <v>15545497.5768</v>
      </c>
      <c r="E12" s="42">
        <f t="shared" si="0"/>
        <v>189882512.85260001</v>
      </c>
      <c r="F12" s="43"/>
      <c r="G12" s="44"/>
      <c r="H12" s="44"/>
      <c r="I12" s="44"/>
      <c r="J12" s="44"/>
    </row>
    <row r="13" spans="1:10">
      <c r="A13" s="39">
        <v>8</v>
      </c>
      <c r="B13" s="40" t="s">
        <v>95</v>
      </c>
      <c r="C13" s="41">
        <v>193140427.98789999</v>
      </c>
      <c r="D13" s="41">
        <v>17222183.4274</v>
      </c>
      <c r="E13" s="42">
        <f t="shared" si="0"/>
        <v>210362611.41530001</v>
      </c>
      <c r="F13" s="43"/>
      <c r="G13" s="44"/>
      <c r="H13" s="44"/>
      <c r="I13" s="44"/>
      <c r="J13" s="44"/>
    </row>
    <row r="14" spans="1:10">
      <c r="A14" s="39">
        <v>9</v>
      </c>
      <c r="B14" s="40" t="s">
        <v>96</v>
      </c>
      <c r="C14" s="41">
        <v>156320635.2723</v>
      </c>
      <c r="D14" s="41">
        <v>13938990.8276</v>
      </c>
      <c r="E14" s="42">
        <f t="shared" si="0"/>
        <v>170259626.09990001</v>
      </c>
      <c r="F14" s="43"/>
      <c r="G14" s="44"/>
      <c r="H14" s="44"/>
      <c r="I14" s="44"/>
      <c r="J14" s="44"/>
    </row>
    <row r="15" spans="1:10">
      <c r="A15" s="39">
        <v>10</v>
      </c>
      <c r="B15" s="40" t="s">
        <v>97</v>
      </c>
      <c r="C15" s="41">
        <v>157840223.38850001</v>
      </c>
      <c r="D15" s="41">
        <v>14074491.3313</v>
      </c>
      <c r="E15" s="42">
        <f t="shared" si="0"/>
        <v>171914714.7198</v>
      </c>
      <c r="F15" s="43"/>
      <c r="G15" s="44"/>
      <c r="H15" s="44"/>
      <c r="I15" s="44"/>
      <c r="J15" s="44"/>
    </row>
    <row r="16" spans="1:10">
      <c r="A16" s="39">
        <v>11</v>
      </c>
      <c r="B16" s="40" t="s">
        <v>98</v>
      </c>
      <c r="C16" s="41">
        <v>139074880.1512</v>
      </c>
      <c r="D16" s="41">
        <v>12401200.1064</v>
      </c>
      <c r="E16" s="42">
        <f t="shared" si="0"/>
        <v>151476080.25760001</v>
      </c>
      <c r="F16" s="43"/>
      <c r="G16" s="44"/>
      <c r="H16" s="44"/>
      <c r="I16" s="44"/>
      <c r="J16" s="44"/>
    </row>
    <row r="17" spans="1:10">
      <c r="A17" s="39">
        <v>12</v>
      </c>
      <c r="B17" s="40" t="s">
        <v>99</v>
      </c>
      <c r="C17" s="41">
        <v>145355539.2071</v>
      </c>
      <c r="D17" s="41">
        <v>12961241.644300001</v>
      </c>
      <c r="E17" s="42">
        <f t="shared" si="0"/>
        <v>158316780.85139999</v>
      </c>
      <c r="F17" s="43"/>
      <c r="G17" s="44"/>
      <c r="H17" s="44"/>
      <c r="I17" s="44"/>
      <c r="J17" s="44"/>
    </row>
    <row r="18" spans="1:10">
      <c r="A18" s="39">
        <v>13</v>
      </c>
      <c r="B18" s="40" t="s">
        <v>100</v>
      </c>
      <c r="C18" s="41">
        <v>138996401.00690001</v>
      </c>
      <c r="D18" s="41">
        <v>12394202.181500001</v>
      </c>
      <c r="E18" s="42">
        <f t="shared" si="0"/>
        <v>151390603.1884</v>
      </c>
      <c r="F18" s="43"/>
      <c r="G18" s="44"/>
      <c r="H18" s="44"/>
      <c r="I18" s="44"/>
      <c r="J18" s="44"/>
    </row>
    <row r="19" spans="1:10">
      <c r="A19" s="39">
        <v>14</v>
      </c>
      <c r="B19" s="40" t="s">
        <v>101</v>
      </c>
      <c r="C19" s="41">
        <v>156334126.79859999</v>
      </c>
      <c r="D19" s="41">
        <v>13940193.8565</v>
      </c>
      <c r="E19" s="42">
        <f t="shared" si="0"/>
        <v>170274320.65509999</v>
      </c>
      <c r="F19" s="43"/>
      <c r="G19" s="44"/>
      <c r="H19" s="44"/>
      <c r="I19" s="44"/>
      <c r="J19" s="44"/>
    </row>
    <row r="20" spans="1:10">
      <c r="A20" s="39">
        <v>15</v>
      </c>
      <c r="B20" s="40" t="s">
        <v>102</v>
      </c>
      <c r="C20" s="41">
        <v>146424079.27970001</v>
      </c>
      <c r="D20" s="41">
        <v>13056522.540899999</v>
      </c>
      <c r="E20" s="42">
        <f t="shared" si="0"/>
        <v>159480601.8206</v>
      </c>
      <c r="F20" s="43"/>
      <c r="G20" s="44"/>
      <c r="H20" s="44"/>
      <c r="I20" s="44"/>
      <c r="J20" s="44"/>
    </row>
    <row r="21" spans="1:10">
      <c r="A21" s="39">
        <v>16</v>
      </c>
      <c r="B21" s="40" t="s">
        <v>103</v>
      </c>
      <c r="C21" s="41">
        <v>161626470.1902</v>
      </c>
      <c r="D21" s="41">
        <v>14412108.046800001</v>
      </c>
      <c r="E21" s="42">
        <f t="shared" si="0"/>
        <v>176038578.23699999</v>
      </c>
      <c r="F21" s="43"/>
      <c r="G21" s="44"/>
      <c r="H21" s="44"/>
      <c r="I21" s="44"/>
      <c r="J21" s="44"/>
    </row>
    <row r="22" spans="1:10">
      <c r="A22" s="39">
        <v>17</v>
      </c>
      <c r="B22" s="40" t="s">
        <v>104</v>
      </c>
      <c r="C22" s="41">
        <v>173844261.84130001</v>
      </c>
      <c r="D22" s="41">
        <v>15501559.132200001</v>
      </c>
      <c r="E22" s="42">
        <f t="shared" si="0"/>
        <v>189345820.97350001</v>
      </c>
      <c r="F22" s="43"/>
      <c r="G22" s="44"/>
      <c r="H22" s="44"/>
      <c r="I22" s="44"/>
      <c r="J22" s="44"/>
    </row>
    <row r="23" spans="1:10">
      <c r="A23" s="39">
        <v>18</v>
      </c>
      <c r="B23" s="40" t="s">
        <v>105</v>
      </c>
      <c r="C23" s="41">
        <v>203678772.64989999</v>
      </c>
      <c r="D23" s="41">
        <v>18161879.516399998</v>
      </c>
      <c r="E23" s="42">
        <f t="shared" si="0"/>
        <v>221840652.1663</v>
      </c>
      <c r="F23" s="43"/>
      <c r="G23" s="44"/>
      <c r="H23" s="44"/>
      <c r="I23" s="44"/>
      <c r="J23" s="44"/>
    </row>
    <row r="24" spans="1:10">
      <c r="A24" s="39">
        <v>19</v>
      </c>
      <c r="B24" s="40" t="s">
        <v>106</v>
      </c>
      <c r="C24" s="41">
        <v>246575829.82570001</v>
      </c>
      <c r="D24" s="41">
        <v>21986977.114399999</v>
      </c>
      <c r="E24" s="42">
        <f t="shared" si="0"/>
        <v>268562806.94010001</v>
      </c>
      <c r="F24" s="43"/>
      <c r="G24" s="44"/>
      <c r="H24" s="44"/>
      <c r="I24" s="44"/>
      <c r="J24" s="44"/>
    </row>
    <row r="25" spans="1:10">
      <c r="A25" s="39">
        <v>20</v>
      </c>
      <c r="B25" s="40" t="s">
        <v>107</v>
      </c>
      <c r="C25" s="41">
        <v>191089250.5783</v>
      </c>
      <c r="D25" s="41">
        <v>17039281.5154</v>
      </c>
      <c r="E25" s="42">
        <f t="shared" si="0"/>
        <v>208128532.09369999</v>
      </c>
      <c r="F25" s="43"/>
      <c r="G25" s="44"/>
      <c r="H25" s="44"/>
      <c r="I25" s="44"/>
      <c r="J25" s="44"/>
    </row>
    <row r="26" spans="1:10">
      <c r="A26" s="39">
        <v>21</v>
      </c>
      <c r="B26" s="40" t="s">
        <v>108</v>
      </c>
      <c r="C26" s="41">
        <v>164146619.60069999</v>
      </c>
      <c r="D26" s="41">
        <v>14636827.831499999</v>
      </c>
      <c r="E26" s="42">
        <f t="shared" si="0"/>
        <v>178783447.43220001</v>
      </c>
      <c r="F26" s="43"/>
      <c r="G26" s="44"/>
      <c r="H26" s="44"/>
      <c r="I26" s="44"/>
      <c r="J26" s="44"/>
    </row>
    <row r="27" spans="1:10">
      <c r="A27" s="39">
        <v>22</v>
      </c>
      <c r="B27" s="40" t="s">
        <v>109</v>
      </c>
      <c r="C27" s="41">
        <v>171811956.43239999</v>
      </c>
      <c r="D27" s="41">
        <v>15320340.0218</v>
      </c>
      <c r="E27" s="42">
        <f t="shared" si="0"/>
        <v>187132296.4542</v>
      </c>
      <c r="F27" s="43"/>
      <c r="G27" s="44"/>
      <c r="H27" s="44"/>
      <c r="I27" s="44"/>
      <c r="J27" s="44"/>
    </row>
    <row r="28" spans="1:10">
      <c r="A28" s="39">
        <v>23</v>
      </c>
      <c r="B28" s="40" t="s">
        <v>110</v>
      </c>
      <c r="C28" s="41">
        <v>138376701.33320001</v>
      </c>
      <c r="D28" s="41">
        <v>12338944.0383</v>
      </c>
      <c r="E28" s="42">
        <f t="shared" si="0"/>
        <v>150715645.37149999</v>
      </c>
      <c r="F28" s="43"/>
      <c r="G28" s="44"/>
      <c r="H28" s="44"/>
      <c r="I28" s="44"/>
      <c r="J28" s="44"/>
    </row>
    <row r="29" spans="1:10">
      <c r="A29" s="39">
        <v>24</v>
      </c>
      <c r="B29" s="40" t="s">
        <v>111</v>
      </c>
      <c r="C29" s="41">
        <v>208249284.3818</v>
      </c>
      <c r="D29" s="41">
        <v>18569428.532499999</v>
      </c>
      <c r="E29" s="42">
        <f t="shared" si="0"/>
        <v>226818712.91429999</v>
      </c>
      <c r="F29" s="43"/>
      <c r="G29" s="44"/>
      <c r="H29" s="44"/>
      <c r="I29" s="44"/>
      <c r="J29" s="44"/>
    </row>
    <row r="30" spans="1:10">
      <c r="A30" s="39">
        <v>25</v>
      </c>
      <c r="B30" s="40" t="s">
        <v>112</v>
      </c>
      <c r="C30" s="41">
        <v>143358559.9188</v>
      </c>
      <c r="D30" s="41">
        <v>12783172.536900001</v>
      </c>
      <c r="E30" s="42">
        <f t="shared" si="0"/>
        <v>156141732.45570001</v>
      </c>
      <c r="F30" s="43"/>
      <c r="G30" s="44"/>
      <c r="H30" s="44"/>
      <c r="I30" s="44"/>
      <c r="J30" s="44"/>
    </row>
    <row r="31" spans="1:10">
      <c r="A31" s="39">
        <v>26</v>
      </c>
      <c r="B31" s="40" t="s">
        <v>113</v>
      </c>
      <c r="C31" s="41">
        <v>184137687.3168</v>
      </c>
      <c r="D31" s="41">
        <v>16419415.965600001</v>
      </c>
      <c r="E31" s="42">
        <f t="shared" si="0"/>
        <v>200557103.28240001</v>
      </c>
      <c r="F31" s="43"/>
      <c r="G31" s="44"/>
      <c r="H31" s="44"/>
      <c r="I31" s="44"/>
      <c r="J31" s="44"/>
    </row>
    <row r="32" spans="1:10">
      <c r="A32" s="39">
        <v>27</v>
      </c>
      <c r="B32" s="40" t="s">
        <v>114</v>
      </c>
      <c r="C32" s="41">
        <v>144423284.1963</v>
      </c>
      <c r="D32" s="41">
        <v>12878113.182</v>
      </c>
      <c r="E32" s="42">
        <f t="shared" si="0"/>
        <v>157301397.37830001</v>
      </c>
      <c r="F32" s="43"/>
      <c r="G32" s="44"/>
      <c r="H32" s="44"/>
      <c r="I32" s="44"/>
      <c r="J32" s="44"/>
    </row>
    <row r="33" spans="1:10">
      <c r="A33" s="39">
        <v>28</v>
      </c>
      <c r="B33" s="40" t="s">
        <v>115</v>
      </c>
      <c r="C33" s="41">
        <v>144709402.89669999</v>
      </c>
      <c r="D33" s="41">
        <v>12903626.1665</v>
      </c>
      <c r="E33" s="42">
        <f t="shared" si="0"/>
        <v>157613029.0632</v>
      </c>
      <c r="F33" s="43"/>
      <c r="G33" s="44"/>
      <c r="H33" s="44"/>
      <c r="I33" s="44"/>
      <c r="J33" s="44"/>
    </row>
    <row r="34" spans="1:10">
      <c r="A34" s="39">
        <v>29</v>
      </c>
      <c r="B34" s="40" t="s">
        <v>116</v>
      </c>
      <c r="C34" s="41">
        <v>141775718.32949999</v>
      </c>
      <c r="D34" s="41">
        <v>12642031.7698</v>
      </c>
      <c r="E34" s="42">
        <f t="shared" si="0"/>
        <v>154417750.0993</v>
      </c>
      <c r="F34" s="43"/>
      <c r="G34" s="44"/>
      <c r="H34" s="44"/>
      <c r="I34" s="44"/>
      <c r="J34" s="44"/>
    </row>
    <row r="35" spans="1:10">
      <c r="A35" s="39">
        <v>30</v>
      </c>
      <c r="B35" s="40" t="s">
        <v>117</v>
      </c>
      <c r="C35" s="41">
        <v>174356277.43990001</v>
      </c>
      <c r="D35" s="41">
        <v>15547215.1691</v>
      </c>
      <c r="E35" s="42">
        <f t="shared" si="0"/>
        <v>189903492.609</v>
      </c>
      <c r="F35" s="43"/>
      <c r="G35" s="44"/>
      <c r="H35" s="44"/>
      <c r="I35" s="44"/>
      <c r="J35" s="44"/>
    </row>
    <row r="36" spans="1:10">
      <c r="A36" s="39">
        <v>31</v>
      </c>
      <c r="B36" s="40" t="s">
        <v>118</v>
      </c>
      <c r="C36" s="41">
        <v>162331440.01370001</v>
      </c>
      <c r="D36" s="41">
        <v>14474969.663699999</v>
      </c>
      <c r="E36" s="42">
        <f t="shared" si="0"/>
        <v>176806409.67739999</v>
      </c>
      <c r="F36" s="43"/>
      <c r="G36" s="44"/>
      <c r="H36" s="44"/>
      <c r="I36" s="44"/>
      <c r="J36" s="44"/>
    </row>
    <row r="37" spans="1:10">
      <c r="A37" s="39">
        <v>32</v>
      </c>
      <c r="B37" s="40" t="s">
        <v>119</v>
      </c>
      <c r="C37" s="41">
        <v>167649966.1212</v>
      </c>
      <c r="D37" s="41">
        <v>14949218.546399999</v>
      </c>
      <c r="E37" s="42">
        <f t="shared" si="0"/>
        <v>182599184.66760001</v>
      </c>
      <c r="F37" s="43"/>
      <c r="G37" s="44"/>
      <c r="H37" s="44"/>
      <c r="I37" s="44"/>
      <c r="J37" s="44"/>
    </row>
    <row r="38" spans="1:10">
      <c r="A38" s="39">
        <v>33</v>
      </c>
      <c r="B38" s="40" t="s">
        <v>120</v>
      </c>
      <c r="C38" s="41">
        <v>171323045.65619999</v>
      </c>
      <c r="D38" s="41">
        <v>15276744.2239</v>
      </c>
      <c r="E38" s="42">
        <f t="shared" si="0"/>
        <v>186599789.88010001</v>
      </c>
      <c r="F38" s="43"/>
      <c r="G38" s="44"/>
      <c r="H38" s="44"/>
      <c r="I38" s="44"/>
      <c r="J38" s="44"/>
    </row>
    <row r="39" spans="1:10">
      <c r="A39" s="39">
        <v>34</v>
      </c>
      <c r="B39" s="40" t="s">
        <v>121</v>
      </c>
      <c r="C39" s="41">
        <v>149743499.93720001</v>
      </c>
      <c r="D39" s="41">
        <v>13352512.728</v>
      </c>
      <c r="E39" s="42">
        <f t="shared" si="0"/>
        <v>163096012.6652</v>
      </c>
      <c r="F39" s="43"/>
      <c r="G39" s="44"/>
      <c r="H39" s="44"/>
      <c r="I39" s="44"/>
      <c r="J39" s="44"/>
    </row>
    <row r="40" spans="1:10">
      <c r="A40" s="39">
        <v>35</v>
      </c>
      <c r="B40" s="40" t="s">
        <v>122</v>
      </c>
      <c r="C40" s="41">
        <v>154366325.9386</v>
      </c>
      <c r="D40" s="41">
        <v>13764726.567199999</v>
      </c>
      <c r="E40" s="42">
        <f t="shared" si="0"/>
        <v>168131052.50580001</v>
      </c>
      <c r="F40" s="43"/>
      <c r="G40" s="44"/>
      <c r="H40" s="44"/>
      <c r="I40" s="44"/>
      <c r="J40" s="44"/>
    </row>
    <row r="41" spans="1:10">
      <c r="A41" s="39">
        <v>36</v>
      </c>
      <c r="B41" s="40" t="s">
        <v>123</v>
      </c>
      <c r="C41" s="41">
        <v>154695081.13870001</v>
      </c>
      <c r="D41" s="41">
        <v>13794041.4157</v>
      </c>
      <c r="E41" s="42">
        <f t="shared" si="0"/>
        <v>168489122.5544</v>
      </c>
      <c r="F41" s="43"/>
      <c r="G41" s="44"/>
      <c r="H41" s="44"/>
      <c r="I41" s="44"/>
      <c r="J41" s="44"/>
    </row>
    <row r="42" spans="1:10">
      <c r="A42" s="209" t="s">
        <v>27</v>
      </c>
      <c r="B42" s="210"/>
      <c r="C42" s="45">
        <f>SUM(C6:C41)</f>
        <v>5894864703.3379002</v>
      </c>
      <c r="D42" s="45">
        <f t="shared" ref="D42:E42" si="1">SUM(D6:D41)</f>
        <v>525640552.10439998</v>
      </c>
      <c r="E42" s="45">
        <f t="shared" si="1"/>
        <v>6420505255.4422998</v>
      </c>
      <c r="F42" s="46"/>
    </row>
    <row r="44" spans="1:10">
      <c r="E44" s="44"/>
    </row>
    <row r="46" spans="1:10">
      <c r="E46" s="47"/>
    </row>
  </sheetData>
  <mergeCells count="4">
    <mergeCell ref="A1:E1"/>
    <mergeCell ref="A2:E2"/>
    <mergeCell ref="A3:E3"/>
    <mergeCell ref="A42:B42"/>
  </mergeCells>
  <pageMargins left="0.7" right="0.7" top="0.75" bottom="0.75" header="0.3" footer="0.3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0"/>
  <sheetViews>
    <sheetView topLeftCell="A769" zoomScale="106" zoomScaleNormal="106" workbookViewId="0">
      <selection activeCell="D792" sqref="D792"/>
    </sheetView>
  </sheetViews>
  <sheetFormatPr defaultColWidth="9.109375" defaultRowHeight="13.2"/>
  <cols>
    <col min="1" max="1" width="5.88671875" style="16" customWidth="1"/>
    <col min="2" max="2" width="16" style="16" customWidth="1"/>
    <col min="3" max="3" width="22.33203125" style="16" customWidth="1"/>
    <col min="4" max="4" width="22.6640625" style="16" customWidth="1"/>
    <col min="5" max="5" width="23.5546875" style="16" customWidth="1"/>
    <col min="6" max="6" width="24.88671875" style="16" customWidth="1"/>
    <col min="7" max="8" width="17.44140625" style="16" customWidth="1"/>
    <col min="9" max="10" width="14.44140625" style="16" customWidth="1"/>
    <col min="11" max="12" width="13.33203125" style="16" customWidth="1"/>
    <col min="13" max="14" width="15.33203125" style="16" customWidth="1"/>
    <col min="15" max="15" width="14.44140625" style="16" customWidth="1"/>
    <col min="16" max="16" width="14" style="16" customWidth="1"/>
    <col min="17" max="17" width="12.88671875" style="16" customWidth="1"/>
    <col min="18" max="16384" width="9.109375" style="16"/>
  </cols>
  <sheetData>
    <row r="1" spans="1:17" ht="22.8">
      <c r="A1" s="154" t="s">
        <v>17</v>
      </c>
      <c r="B1" s="154"/>
      <c r="C1" s="154"/>
      <c r="D1" s="154"/>
      <c r="E1" s="154"/>
      <c r="F1" s="154"/>
    </row>
    <row r="2" spans="1:17" ht="17.399999999999999">
      <c r="A2" s="211" t="s">
        <v>62</v>
      </c>
      <c r="B2" s="211"/>
      <c r="C2" s="211"/>
      <c r="D2" s="211"/>
      <c r="E2" s="211"/>
      <c r="F2" s="211"/>
    </row>
    <row r="3" spans="1:17" ht="38.4" customHeight="1">
      <c r="A3" s="212" t="s">
        <v>957</v>
      </c>
      <c r="B3" s="212"/>
      <c r="C3" s="212"/>
      <c r="D3" s="212"/>
      <c r="E3" s="212"/>
      <c r="F3" s="212"/>
    </row>
    <row r="4" spans="1:17" ht="52.2">
      <c r="A4" s="17" t="s">
        <v>958</v>
      </c>
      <c r="B4" s="17" t="s">
        <v>959</v>
      </c>
      <c r="C4" s="18" t="s">
        <v>960</v>
      </c>
      <c r="D4" s="19" t="s">
        <v>955</v>
      </c>
      <c r="E4" s="4" t="s">
        <v>956</v>
      </c>
      <c r="F4" s="20" t="s">
        <v>961</v>
      </c>
    </row>
    <row r="5" spans="1:17" ht="15.6">
      <c r="A5" s="21"/>
      <c r="B5" s="21"/>
      <c r="C5" s="22"/>
      <c r="D5" s="153" t="s">
        <v>28</v>
      </c>
      <c r="E5" s="153" t="s">
        <v>28</v>
      </c>
      <c r="F5" s="153" t="s">
        <v>28</v>
      </c>
      <c r="P5" s="28"/>
      <c r="Q5" s="28"/>
    </row>
    <row r="6" spans="1:17" ht="18">
      <c r="A6" s="23">
        <v>1</v>
      </c>
      <c r="B6" s="24" t="s">
        <v>88</v>
      </c>
      <c r="C6" s="24" t="s">
        <v>132</v>
      </c>
      <c r="D6" s="25">
        <v>5223614.1399999997</v>
      </c>
      <c r="E6" s="25">
        <v>465785.66</v>
      </c>
      <c r="F6" s="26">
        <f>D6+E6</f>
        <v>5689399.7999999998</v>
      </c>
      <c r="G6" s="27"/>
      <c r="H6" s="27"/>
      <c r="I6" s="29"/>
      <c r="J6" s="29"/>
      <c r="K6" s="29"/>
      <c r="L6" s="29"/>
      <c r="M6" s="27"/>
      <c r="N6" s="27"/>
      <c r="O6" s="29"/>
      <c r="P6" s="29"/>
      <c r="Q6" s="29"/>
    </row>
    <row r="7" spans="1:17" ht="18">
      <c r="A7" s="23">
        <v>2</v>
      </c>
      <c r="B7" s="24" t="s">
        <v>88</v>
      </c>
      <c r="C7" s="24" t="s">
        <v>134</v>
      </c>
      <c r="D7" s="25">
        <v>8714919.7200000007</v>
      </c>
      <c r="E7" s="25">
        <v>777102.69</v>
      </c>
      <c r="F7" s="26">
        <f t="shared" ref="F7:F70" si="0">D7+E7</f>
        <v>9492022.4100000001</v>
      </c>
      <c r="G7" s="27"/>
      <c r="H7" s="27"/>
      <c r="I7" s="29"/>
      <c r="J7" s="29"/>
      <c r="K7" s="29"/>
      <c r="L7" s="29"/>
      <c r="M7" s="27"/>
      <c r="N7" s="27"/>
      <c r="O7" s="29"/>
      <c r="P7" s="29"/>
      <c r="Q7" s="29"/>
    </row>
    <row r="8" spans="1:17" ht="18">
      <c r="A8" s="23">
        <v>3</v>
      </c>
      <c r="B8" s="24" t="s">
        <v>88</v>
      </c>
      <c r="C8" s="24" t="s">
        <v>136</v>
      </c>
      <c r="D8" s="25">
        <v>6131905.5300000003</v>
      </c>
      <c r="E8" s="25">
        <v>546777.30000000005</v>
      </c>
      <c r="F8" s="26">
        <f t="shared" si="0"/>
        <v>6678682.8300000001</v>
      </c>
      <c r="G8" s="27"/>
      <c r="H8" s="27"/>
      <c r="I8" s="29"/>
      <c r="J8" s="29"/>
      <c r="K8" s="29"/>
      <c r="L8" s="29"/>
      <c r="M8" s="27"/>
      <c r="N8" s="27"/>
      <c r="O8" s="29"/>
      <c r="P8" s="29"/>
      <c r="Q8" s="29"/>
    </row>
    <row r="9" spans="1:17" ht="18">
      <c r="A9" s="23">
        <v>4</v>
      </c>
      <c r="B9" s="24" t="s">
        <v>88</v>
      </c>
      <c r="C9" s="24" t="s">
        <v>138</v>
      </c>
      <c r="D9" s="25">
        <v>6247747.6100000003</v>
      </c>
      <c r="E9" s="25">
        <v>557106.85</v>
      </c>
      <c r="F9" s="26">
        <f t="shared" si="0"/>
        <v>6804854.46</v>
      </c>
      <c r="G9" s="27"/>
      <c r="H9" s="27"/>
      <c r="I9" s="29"/>
      <c r="J9" s="29"/>
      <c r="K9" s="29"/>
      <c r="L9" s="29"/>
      <c r="M9" s="27"/>
      <c r="N9" s="27"/>
      <c r="O9" s="29"/>
      <c r="P9" s="29"/>
      <c r="Q9" s="29"/>
    </row>
    <row r="10" spans="1:17" ht="18">
      <c r="A10" s="23">
        <v>5</v>
      </c>
      <c r="B10" s="24" t="s">
        <v>88</v>
      </c>
      <c r="C10" s="24" t="s">
        <v>140</v>
      </c>
      <c r="D10" s="25">
        <v>5686673.96</v>
      </c>
      <c r="E10" s="25">
        <v>507076.34</v>
      </c>
      <c r="F10" s="26">
        <f t="shared" si="0"/>
        <v>6193750.2999999998</v>
      </c>
      <c r="G10" s="27"/>
      <c r="H10" s="27"/>
      <c r="I10" s="29"/>
      <c r="J10" s="29"/>
      <c r="K10" s="29"/>
      <c r="L10" s="29"/>
      <c r="M10" s="27"/>
      <c r="N10" s="27"/>
      <c r="O10" s="29"/>
      <c r="P10" s="29"/>
      <c r="Q10" s="29"/>
    </row>
    <row r="11" spans="1:17" ht="36">
      <c r="A11" s="23">
        <v>6</v>
      </c>
      <c r="B11" s="24" t="s">
        <v>88</v>
      </c>
      <c r="C11" s="24" t="s">
        <v>142</v>
      </c>
      <c r="D11" s="25">
        <v>5872864.3099999996</v>
      </c>
      <c r="E11" s="25">
        <v>523678.79</v>
      </c>
      <c r="F11" s="26">
        <f t="shared" si="0"/>
        <v>6396543.0999999996</v>
      </c>
      <c r="G11" s="27"/>
      <c r="H11" s="27"/>
      <c r="I11" s="29"/>
      <c r="J11" s="29"/>
      <c r="K11" s="29"/>
      <c r="L11" s="29"/>
      <c r="M11" s="27"/>
      <c r="N11" s="27"/>
      <c r="O11" s="29"/>
      <c r="P11" s="29"/>
      <c r="Q11" s="29"/>
    </row>
    <row r="12" spans="1:17" ht="36">
      <c r="A12" s="23">
        <v>7</v>
      </c>
      <c r="B12" s="24" t="s">
        <v>88</v>
      </c>
      <c r="C12" s="24" t="s">
        <v>143</v>
      </c>
      <c r="D12" s="25">
        <v>5698251.4000000004</v>
      </c>
      <c r="E12" s="25">
        <v>508108.7</v>
      </c>
      <c r="F12" s="26">
        <f t="shared" si="0"/>
        <v>6206360.0999999996</v>
      </c>
      <c r="G12" s="27"/>
      <c r="H12" s="27"/>
      <c r="I12" s="29"/>
      <c r="J12" s="29"/>
      <c r="K12" s="29"/>
      <c r="L12" s="29"/>
      <c r="M12" s="27"/>
      <c r="N12" s="27"/>
      <c r="O12" s="29"/>
      <c r="P12" s="29"/>
      <c r="Q12" s="29"/>
    </row>
    <row r="13" spans="1:17" ht="18">
      <c r="A13" s="23">
        <v>8</v>
      </c>
      <c r="B13" s="24" t="s">
        <v>88</v>
      </c>
      <c r="C13" s="24" t="s">
        <v>145</v>
      </c>
      <c r="D13" s="25">
        <v>5556150.4299999997</v>
      </c>
      <c r="E13" s="25">
        <v>495437.66</v>
      </c>
      <c r="F13" s="26">
        <f t="shared" si="0"/>
        <v>6051588.0899999999</v>
      </c>
      <c r="G13" s="27"/>
      <c r="H13" s="27"/>
      <c r="I13" s="29"/>
      <c r="J13" s="29"/>
      <c r="K13" s="29"/>
      <c r="L13" s="29"/>
      <c r="M13" s="27"/>
      <c r="N13" s="27"/>
      <c r="O13" s="29"/>
      <c r="P13" s="29"/>
      <c r="Q13" s="29"/>
    </row>
    <row r="14" spans="1:17" ht="18">
      <c r="A14" s="23">
        <v>9</v>
      </c>
      <c r="B14" s="24" t="s">
        <v>88</v>
      </c>
      <c r="C14" s="24" t="s">
        <v>147</v>
      </c>
      <c r="D14" s="25">
        <v>5994295.0899999999</v>
      </c>
      <c r="E14" s="25">
        <v>534506.68000000005</v>
      </c>
      <c r="F14" s="26">
        <f t="shared" si="0"/>
        <v>6528801.7699999996</v>
      </c>
      <c r="G14" s="27"/>
      <c r="H14" s="27"/>
      <c r="I14" s="29"/>
      <c r="J14" s="29"/>
      <c r="K14" s="29"/>
      <c r="L14" s="29"/>
      <c r="M14" s="27"/>
      <c r="N14" s="27"/>
      <c r="O14" s="29"/>
      <c r="P14" s="29"/>
      <c r="Q14" s="29"/>
    </row>
    <row r="15" spans="1:17" ht="18">
      <c r="A15" s="23">
        <v>10</v>
      </c>
      <c r="B15" s="24" t="s">
        <v>88</v>
      </c>
      <c r="C15" s="24" t="s">
        <v>149</v>
      </c>
      <c r="D15" s="25">
        <v>6082996.6200000001</v>
      </c>
      <c r="E15" s="25">
        <v>542416.13</v>
      </c>
      <c r="F15" s="26">
        <f t="shared" si="0"/>
        <v>6625412.75</v>
      </c>
      <c r="G15" s="27"/>
      <c r="H15" s="27"/>
      <c r="I15" s="29"/>
      <c r="J15" s="29"/>
      <c r="K15" s="29"/>
      <c r="L15" s="29"/>
      <c r="M15" s="27"/>
      <c r="N15" s="27"/>
      <c r="O15" s="29"/>
      <c r="P15" s="29"/>
      <c r="Q15" s="29"/>
    </row>
    <row r="16" spans="1:17" ht="18">
      <c r="A16" s="23">
        <v>11</v>
      </c>
      <c r="B16" s="24" t="s">
        <v>88</v>
      </c>
      <c r="C16" s="24" t="s">
        <v>151</v>
      </c>
      <c r="D16" s="25">
        <v>6652243.3799999999</v>
      </c>
      <c r="E16" s="25">
        <v>593175.43000000005</v>
      </c>
      <c r="F16" s="26">
        <f t="shared" si="0"/>
        <v>7245418.8099999996</v>
      </c>
      <c r="G16" s="27"/>
      <c r="H16" s="27"/>
      <c r="I16" s="29"/>
      <c r="J16" s="29"/>
      <c r="K16" s="29"/>
      <c r="L16" s="29"/>
      <c r="M16" s="27"/>
      <c r="N16" s="27"/>
      <c r="O16" s="29"/>
      <c r="P16" s="29"/>
      <c r="Q16" s="29"/>
    </row>
    <row r="17" spans="1:17" ht="18">
      <c r="A17" s="23">
        <v>12</v>
      </c>
      <c r="B17" s="24" t="s">
        <v>88</v>
      </c>
      <c r="C17" s="24" t="s">
        <v>153</v>
      </c>
      <c r="D17" s="25">
        <v>6404927.8099999996</v>
      </c>
      <c r="E17" s="25">
        <v>571122.49</v>
      </c>
      <c r="F17" s="26">
        <f t="shared" si="0"/>
        <v>6976050.2999999998</v>
      </c>
      <c r="G17" s="27"/>
      <c r="H17" s="27"/>
      <c r="I17" s="29"/>
      <c r="J17" s="29"/>
      <c r="K17" s="29"/>
      <c r="L17" s="29"/>
      <c r="M17" s="27"/>
      <c r="N17" s="27"/>
      <c r="O17" s="29"/>
      <c r="P17" s="29"/>
      <c r="Q17" s="29"/>
    </row>
    <row r="18" spans="1:17" ht="18">
      <c r="A18" s="23">
        <v>13</v>
      </c>
      <c r="B18" s="24" t="s">
        <v>88</v>
      </c>
      <c r="C18" s="24" t="s">
        <v>155</v>
      </c>
      <c r="D18" s="25">
        <v>4890944.16</v>
      </c>
      <c r="E18" s="25">
        <v>436121.73</v>
      </c>
      <c r="F18" s="26">
        <f t="shared" si="0"/>
        <v>5327065.8899999997</v>
      </c>
      <c r="G18" s="27"/>
      <c r="H18" s="27"/>
      <c r="I18" s="29"/>
      <c r="J18" s="29"/>
      <c r="K18" s="29"/>
      <c r="L18" s="29"/>
      <c r="M18" s="27"/>
      <c r="N18" s="27"/>
      <c r="O18" s="29"/>
      <c r="P18" s="29"/>
      <c r="Q18" s="29"/>
    </row>
    <row r="19" spans="1:17" ht="18">
      <c r="A19" s="23">
        <v>14</v>
      </c>
      <c r="B19" s="24" t="s">
        <v>88</v>
      </c>
      <c r="C19" s="24" t="s">
        <v>157</v>
      </c>
      <c r="D19" s="25">
        <v>4621274.17</v>
      </c>
      <c r="E19" s="25">
        <v>412075.46</v>
      </c>
      <c r="F19" s="26">
        <f t="shared" si="0"/>
        <v>5033349.63</v>
      </c>
      <c r="G19" s="27"/>
      <c r="H19" s="27"/>
      <c r="I19" s="29"/>
      <c r="J19" s="29"/>
      <c r="K19" s="29"/>
      <c r="L19" s="29"/>
      <c r="M19" s="27"/>
      <c r="N19" s="27"/>
      <c r="O19" s="29"/>
      <c r="P19" s="29"/>
      <c r="Q19" s="29"/>
    </row>
    <row r="20" spans="1:17" ht="18">
      <c r="A20" s="23">
        <v>15</v>
      </c>
      <c r="B20" s="24" t="s">
        <v>88</v>
      </c>
      <c r="C20" s="24" t="s">
        <v>159</v>
      </c>
      <c r="D20" s="25">
        <v>4812100.05</v>
      </c>
      <c r="E20" s="25">
        <v>429091.26</v>
      </c>
      <c r="F20" s="26">
        <f t="shared" si="0"/>
        <v>5241191.3099999996</v>
      </c>
      <c r="G20" s="27"/>
      <c r="H20" s="27"/>
      <c r="I20" s="29"/>
      <c r="J20" s="29"/>
      <c r="K20" s="29"/>
      <c r="L20" s="29"/>
      <c r="M20" s="27"/>
      <c r="N20" s="27"/>
      <c r="O20" s="29"/>
      <c r="P20" s="29"/>
      <c r="Q20" s="29"/>
    </row>
    <row r="21" spans="1:17" ht="18">
      <c r="A21" s="23">
        <v>16</v>
      </c>
      <c r="B21" s="24" t="s">
        <v>88</v>
      </c>
      <c r="C21" s="24" t="s">
        <v>161</v>
      </c>
      <c r="D21" s="25">
        <v>7173289.3899999997</v>
      </c>
      <c r="E21" s="25">
        <v>639636.69999999995</v>
      </c>
      <c r="F21" s="26">
        <f t="shared" si="0"/>
        <v>7812926.0899999999</v>
      </c>
      <c r="G21" s="27"/>
      <c r="H21" s="27"/>
      <c r="I21" s="29"/>
      <c r="J21" s="29"/>
      <c r="K21" s="29"/>
      <c r="L21" s="29"/>
      <c r="M21" s="27"/>
      <c r="N21" s="27"/>
      <c r="O21" s="29"/>
      <c r="P21" s="29"/>
      <c r="Q21" s="29"/>
    </row>
    <row r="22" spans="1:17" ht="18">
      <c r="A22" s="23">
        <v>17</v>
      </c>
      <c r="B22" s="24" t="s">
        <v>88</v>
      </c>
      <c r="C22" s="24" t="s">
        <v>163</v>
      </c>
      <c r="D22" s="25">
        <v>6198142.8300000001</v>
      </c>
      <c r="E22" s="25">
        <v>552683.63</v>
      </c>
      <c r="F22" s="26">
        <f t="shared" si="0"/>
        <v>6750826.46</v>
      </c>
      <c r="G22" s="27"/>
      <c r="H22" s="27"/>
      <c r="I22" s="29"/>
      <c r="J22" s="29"/>
      <c r="K22" s="29"/>
      <c r="L22" s="29"/>
      <c r="M22" s="27"/>
      <c r="N22" s="27"/>
      <c r="O22" s="29"/>
      <c r="P22" s="29"/>
      <c r="Q22" s="29"/>
    </row>
    <row r="23" spans="1:17" ht="18">
      <c r="A23" s="23">
        <v>18</v>
      </c>
      <c r="B23" s="24" t="s">
        <v>89</v>
      </c>
      <c r="C23" s="24" t="s">
        <v>169</v>
      </c>
      <c r="D23" s="25">
        <v>6356397.7199999997</v>
      </c>
      <c r="E23" s="25">
        <v>566795.1</v>
      </c>
      <c r="F23" s="26">
        <f t="shared" si="0"/>
        <v>6923192.8200000003</v>
      </c>
      <c r="G23" s="27"/>
      <c r="H23" s="27"/>
      <c r="I23" s="29"/>
      <c r="J23" s="29"/>
      <c r="K23" s="29"/>
      <c r="L23" s="29"/>
      <c r="M23" s="27"/>
      <c r="N23" s="27"/>
      <c r="O23" s="29"/>
      <c r="P23" s="29"/>
      <c r="Q23" s="29"/>
    </row>
    <row r="24" spans="1:17" ht="18">
      <c r="A24" s="23">
        <v>19</v>
      </c>
      <c r="B24" s="24" t="s">
        <v>89</v>
      </c>
      <c r="C24" s="24" t="s">
        <v>171</v>
      </c>
      <c r="D24" s="25">
        <v>7765276.6799999997</v>
      </c>
      <c r="E24" s="25">
        <v>692423.75</v>
      </c>
      <c r="F24" s="26">
        <f t="shared" si="0"/>
        <v>8457700.4299999997</v>
      </c>
      <c r="G24" s="27"/>
      <c r="H24" s="27"/>
      <c r="I24" s="29"/>
      <c r="J24" s="29"/>
      <c r="K24" s="29"/>
      <c r="L24" s="29"/>
      <c r="M24" s="27"/>
      <c r="N24" s="27"/>
      <c r="O24" s="29"/>
      <c r="P24" s="29"/>
      <c r="Q24" s="29"/>
    </row>
    <row r="25" spans="1:17" ht="18">
      <c r="A25" s="23">
        <v>20</v>
      </c>
      <c r="B25" s="24" t="s">
        <v>89</v>
      </c>
      <c r="C25" s="24" t="s">
        <v>173</v>
      </c>
      <c r="D25" s="25">
        <v>6612135.3200000003</v>
      </c>
      <c r="E25" s="25">
        <v>589599.02</v>
      </c>
      <c r="F25" s="26">
        <f t="shared" si="0"/>
        <v>7201734.3399999999</v>
      </c>
      <c r="G25" s="27"/>
      <c r="H25" s="27"/>
      <c r="I25" s="29"/>
      <c r="J25" s="29"/>
      <c r="K25" s="29"/>
      <c r="L25" s="29"/>
      <c r="M25" s="27"/>
      <c r="N25" s="27"/>
      <c r="O25" s="29"/>
      <c r="P25" s="29"/>
      <c r="Q25" s="29"/>
    </row>
    <row r="26" spans="1:17" ht="18">
      <c r="A26" s="23">
        <v>21</v>
      </c>
      <c r="B26" s="24" t="s">
        <v>89</v>
      </c>
      <c r="C26" s="24" t="s">
        <v>175</v>
      </c>
      <c r="D26" s="25">
        <v>5789019.7400000002</v>
      </c>
      <c r="E26" s="25">
        <v>516202.44</v>
      </c>
      <c r="F26" s="26">
        <f t="shared" si="0"/>
        <v>6305222.1799999997</v>
      </c>
      <c r="G26" s="27"/>
      <c r="H26" s="27"/>
      <c r="I26" s="29"/>
      <c r="J26" s="29"/>
      <c r="K26" s="29"/>
      <c r="L26" s="29"/>
      <c r="M26" s="27"/>
      <c r="N26" s="27"/>
      <c r="O26" s="29"/>
      <c r="P26" s="29"/>
      <c r="Q26" s="29"/>
    </row>
    <row r="27" spans="1:17" ht="18">
      <c r="A27" s="23">
        <v>22</v>
      </c>
      <c r="B27" s="24" t="s">
        <v>89</v>
      </c>
      <c r="C27" s="24" t="s">
        <v>177</v>
      </c>
      <c r="D27" s="25">
        <v>5728442.4800000004</v>
      </c>
      <c r="E27" s="25">
        <v>510800.81</v>
      </c>
      <c r="F27" s="26">
        <f t="shared" si="0"/>
        <v>6239243.29</v>
      </c>
      <c r="G27" s="27"/>
      <c r="H27" s="27"/>
      <c r="I27" s="29"/>
      <c r="J27" s="29"/>
      <c r="K27" s="29"/>
      <c r="L27" s="29"/>
      <c r="M27" s="27"/>
      <c r="N27" s="27"/>
      <c r="O27" s="29"/>
      <c r="P27" s="29"/>
      <c r="Q27" s="29"/>
    </row>
    <row r="28" spans="1:17" ht="18">
      <c r="A28" s="23">
        <v>23</v>
      </c>
      <c r="B28" s="24" t="s">
        <v>89</v>
      </c>
      <c r="C28" s="24" t="s">
        <v>179</v>
      </c>
      <c r="D28" s="25">
        <v>6124530.4900000002</v>
      </c>
      <c r="E28" s="25">
        <v>546119.67000000004</v>
      </c>
      <c r="F28" s="26">
        <f t="shared" si="0"/>
        <v>6670650.1600000001</v>
      </c>
      <c r="G28" s="27"/>
      <c r="H28" s="27"/>
      <c r="I28" s="29"/>
      <c r="J28" s="29"/>
      <c r="K28" s="29"/>
      <c r="L28" s="29"/>
      <c r="M28" s="27"/>
      <c r="N28" s="27"/>
      <c r="O28" s="29"/>
      <c r="P28" s="29"/>
      <c r="Q28" s="29"/>
    </row>
    <row r="29" spans="1:17" ht="18">
      <c r="A29" s="23">
        <v>24</v>
      </c>
      <c r="B29" s="24" t="s">
        <v>89</v>
      </c>
      <c r="C29" s="24" t="s">
        <v>181</v>
      </c>
      <c r="D29" s="25">
        <v>6671082.1200000001</v>
      </c>
      <c r="E29" s="25">
        <v>594855.26</v>
      </c>
      <c r="F29" s="26">
        <f t="shared" si="0"/>
        <v>7265937.3799999999</v>
      </c>
      <c r="G29" s="27"/>
      <c r="H29" s="27"/>
      <c r="I29" s="29"/>
      <c r="J29" s="29"/>
      <c r="K29" s="29"/>
      <c r="L29" s="29"/>
      <c r="M29" s="27"/>
      <c r="N29" s="27"/>
      <c r="O29" s="29"/>
      <c r="P29" s="29"/>
      <c r="Q29" s="29"/>
    </row>
    <row r="30" spans="1:17" ht="18">
      <c r="A30" s="23">
        <v>25</v>
      </c>
      <c r="B30" s="24" t="s">
        <v>89</v>
      </c>
      <c r="C30" s="24" t="s">
        <v>183</v>
      </c>
      <c r="D30" s="25">
        <v>6978508.4000000004</v>
      </c>
      <c r="E30" s="25">
        <v>622268.23</v>
      </c>
      <c r="F30" s="26">
        <f t="shared" si="0"/>
        <v>7600776.6299999999</v>
      </c>
      <c r="G30" s="27"/>
      <c r="H30" s="27"/>
      <c r="I30" s="29"/>
      <c r="J30" s="29"/>
      <c r="K30" s="29"/>
      <c r="L30" s="29"/>
      <c r="M30" s="27"/>
      <c r="N30" s="27"/>
      <c r="O30" s="29"/>
      <c r="P30" s="29"/>
      <c r="Q30" s="29"/>
    </row>
    <row r="31" spans="1:17" ht="18">
      <c r="A31" s="23">
        <v>26</v>
      </c>
      <c r="B31" s="24" t="s">
        <v>89</v>
      </c>
      <c r="C31" s="24" t="s">
        <v>185</v>
      </c>
      <c r="D31" s="25">
        <v>6067465.8399999999</v>
      </c>
      <c r="E31" s="25">
        <v>541031.26</v>
      </c>
      <c r="F31" s="26">
        <f t="shared" si="0"/>
        <v>6608497.0999999996</v>
      </c>
      <c r="G31" s="27"/>
      <c r="H31" s="27"/>
      <c r="I31" s="29"/>
      <c r="J31" s="29"/>
      <c r="K31" s="29"/>
      <c r="L31" s="29"/>
      <c r="M31" s="27"/>
      <c r="N31" s="27"/>
      <c r="O31" s="29"/>
      <c r="P31" s="29"/>
      <c r="Q31" s="29"/>
    </row>
    <row r="32" spans="1:17" ht="18">
      <c r="A32" s="23">
        <v>27</v>
      </c>
      <c r="B32" s="24" t="s">
        <v>89</v>
      </c>
      <c r="C32" s="24" t="s">
        <v>187</v>
      </c>
      <c r="D32" s="25">
        <v>5432617.7300000004</v>
      </c>
      <c r="E32" s="25">
        <v>484422.35</v>
      </c>
      <c r="F32" s="26">
        <f t="shared" si="0"/>
        <v>5917040.0800000001</v>
      </c>
      <c r="G32" s="27"/>
      <c r="H32" s="27"/>
      <c r="I32" s="29"/>
      <c r="J32" s="29"/>
      <c r="K32" s="29"/>
      <c r="L32" s="29"/>
      <c r="M32" s="27"/>
      <c r="N32" s="27"/>
      <c r="O32" s="29"/>
      <c r="P32" s="29"/>
      <c r="Q32" s="29"/>
    </row>
    <row r="33" spans="1:17" ht="18">
      <c r="A33" s="23">
        <v>28</v>
      </c>
      <c r="B33" s="24" t="s">
        <v>89</v>
      </c>
      <c r="C33" s="24" t="s">
        <v>189</v>
      </c>
      <c r="D33" s="25">
        <v>5520754.3399999999</v>
      </c>
      <c r="E33" s="25">
        <v>492281.42</v>
      </c>
      <c r="F33" s="26">
        <f t="shared" si="0"/>
        <v>6013035.7599999998</v>
      </c>
      <c r="G33" s="27"/>
      <c r="H33" s="27"/>
      <c r="I33" s="29"/>
      <c r="J33" s="29"/>
      <c r="K33" s="29"/>
      <c r="L33" s="29"/>
      <c r="M33" s="27"/>
      <c r="N33" s="27"/>
      <c r="O33" s="29"/>
      <c r="P33" s="29"/>
      <c r="Q33" s="29"/>
    </row>
    <row r="34" spans="1:17" ht="18">
      <c r="A34" s="23">
        <v>29</v>
      </c>
      <c r="B34" s="24" t="s">
        <v>89</v>
      </c>
      <c r="C34" s="24" t="s">
        <v>191</v>
      </c>
      <c r="D34" s="25">
        <v>5405173.9100000001</v>
      </c>
      <c r="E34" s="25">
        <v>481975.2</v>
      </c>
      <c r="F34" s="26">
        <f t="shared" si="0"/>
        <v>5887149.1100000003</v>
      </c>
      <c r="G34" s="27"/>
      <c r="H34" s="27"/>
      <c r="I34" s="29"/>
      <c r="J34" s="29"/>
      <c r="K34" s="29"/>
      <c r="L34" s="29"/>
      <c r="M34" s="27"/>
      <c r="N34" s="27"/>
      <c r="O34" s="29"/>
      <c r="P34" s="29"/>
      <c r="Q34" s="29"/>
    </row>
    <row r="35" spans="1:17" ht="18">
      <c r="A35" s="23">
        <v>30</v>
      </c>
      <c r="B35" s="24" t="s">
        <v>89</v>
      </c>
      <c r="C35" s="24" t="s">
        <v>193</v>
      </c>
      <c r="D35" s="25">
        <v>6267415.3499999996</v>
      </c>
      <c r="E35" s="25">
        <v>558860.61</v>
      </c>
      <c r="F35" s="26">
        <f t="shared" si="0"/>
        <v>6826275.96</v>
      </c>
      <c r="G35" s="27"/>
      <c r="H35" s="27"/>
      <c r="I35" s="29"/>
      <c r="J35" s="29"/>
      <c r="K35" s="29"/>
      <c r="L35" s="29"/>
      <c r="M35" s="27"/>
      <c r="N35" s="27"/>
      <c r="O35" s="29"/>
      <c r="P35" s="29"/>
      <c r="Q35" s="29"/>
    </row>
    <row r="36" spans="1:17" ht="18">
      <c r="A36" s="23">
        <v>31</v>
      </c>
      <c r="B36" s="24" t="s">
        <v>89</v>
      </c>
      <c r="C36" s="24" t="s">
        <v>195</v>
      </c>
      <c r="D36" s="25">
        <v>6075888.0099999998</v>
      </c>
      <c r="E36" s="25">
        <v>541782.26</v>
      </c>
      <c r="F36" s="26">
        <f t="shared" si="0"/>
        <v>6617670.2699999996</v>
      </c>
      <c r="G36" s="27"/>
      <c r="H36" s="27"/>
      <c r="I36" s="29"/>
      <c r="J36" s="29"/>
      <c r="K36" s="29"/>
      <c r="L36" s="29"/>
      <c r="M36" s="27"/>
      <c r="N36" s="27"/>
      <c r="O36" s="29"/>
      <c r="P36" s="29"/>
      <c r="Q36" s="29"/>
    </row>
    <row r="37" spans="1:17" ht="18">
      <c r="A37" s="23">
        <v>32</v>
      </c>
      <c r="B37" s="24" t="s">
        <v>89</v>
      </c>
      <c r="C37" s="24" t="s">
        <v>197</v>
      </c>
      <c r="D37" s="25">
        <v>5797859.0700000003</v>
      </c>
      <c r="E37" s="25">
        <v>516990.63</v>
      </c>
      <c r="F37" s="26">
        <f t="shared" si="0"/>
        <v>6314849.7000000002</v>
      </c>
      <c r="G37" s="27"/>
      <c r="H37" s="27"/>
      <c r="I37" s="29"/>
      <c r="J37" s="29"/>
      <c r="K37" s="29"/>
      <c r="L37" s="29"/>
      <c r="M37" s="27"/>
      <c r="N37" s="27"/>
      <c r="O37" s="29"/>
      <c r="P37" s="29"/>
      <c r="Q37" s="29"/>
    </row>
    <row r="38" spans="1:17" ht="18">
      <c r="A38" s="23">
        <v>33</v>
      </c>
      <c r="B38" s="24" t="s">
        <v>89</v>
      </c>
      <c r="C38" s="24" t="s">
        <v>199</v>
      </c>
      <c r="D38" s="25">
        <v>5401430.3300000001</v>
      </c>
      <c r="E38" s="25">
        <v>481641.39</v>
      </c>
      <c r="F38" s="26">
        <f t="shared" si="0"/>
        <v>5883071.7199999997</v>
      </c>
      <c r="G38" s="27"/>
      <c r="H38" s="27"/>
      <c r="I38" s="29"/>
      <c r="J38" s="29"/>
      <c r="K38" s="29"/>
      <c r="L38" s="29"/>
      <c r="M38" s="27"/>
      <c r="N38" s="27"/>
      <c r="O38" s="29"/>
      <c r="P38" s="29"/>
      <c r="Q38" s="29"/>
    </row>
    <row r="39" spans="1:17" ht="18">
      <c r="A39" s="23">
        <v>34</v>
      </c>
      <c r="B39" s="24" t="s">
        <v>89</v>
      </c>
      <c r="C39" s="24" t="s">
        <v>201</v>
      </c>
      <c r="D39" s="25">
        <v>5133287.2</v>
      </c>
      <c r="E39" s="25">
        <v>457731.27</v>
      </c>
      <c r="F39" s="26">
        <f t="shared" si="0"/>
        <v>5591018.4699999997</v>
      </c>
      <c r="G39" s="27"/>
      <c r="H39" s="27"/>
      <c r="I39" s="29"/>
      <c r="J39" s="29"/>
      <c r="K39" s="29"/>
      <c r="L39" s="29"/>
      <c r="M39" s="27"/>
      <c r="N39" s="27"/>
      <c r="O39" s="29"/>
      <c r="P39" s="29"/>
      <c r="Q39" s="29"/>
    </row>
    <row r="40" spans="1:17" ht="18">
      <c r="A40" s="23">
        <v>35</v>
      </c>
      <c r="B40" s="24" t="s">
        <v>89</v>
      </c>
      <c r="C40" s="24" t="s">
        <v>203</v>
      </c>
      <c r="D40" s="25">
        <v>5815169.3200000003</v>
      </c>
      <c r="E40" s="25">
        <v>518534.18</v>
      </c>
      <c r="F40" s="26">
        <f t="shared" si="0"/>
        <v>6333703.5</v>
      </c>
      <c r="G40" s="27"/>
      <c r="H40" s="27"/>
      <c r="I40" s="29"/>
      <c r="J40" s="29"/>
      <c r="K40" s="29"/>
      <c r="L40" s="29"/>
      <c r="M40" s="27"/>
      <c r="N40" s="27"/>
      <c r="O40" s="29"/>
      <c r="P40" s="29"/>
      <c r="Q40" s="29"/>
    </row>
    <row r="41" spans="1:17" ht="18">
      <c r="A41" s="23">
        <v>36</v>
      </c>
      <c r="B41" s="24" t="s">
        <v>89</v>
      </c>
      <c r="C41" s="24" t="s">
        <v>205</v>
      </c>
      <c r="D41" s="25">
        <v>7319657.7599999998</v>
      </c>
      <c r="E41" s="25">
        <v>652688.25</v>
      </c>
      <c r="F41" s="26">
        <f t="shared" si="0"/>
        <v>7972346.0099999998</v>
      </c>
      <c r="G41" s="27"/>
      <c r="H41" s="27"/>
      <c r="I41" s="29"/>
      <c r="J41" s="29"/>
      <c r="K41" s="29"/>
      <c r="L41" s="29"/>
      <c r="M41" s="27"/>
      <c r="N41" s="27"/>
      <c r="O41" s="29"/>
      <c r="P41" s="29"/>
      <c r="Q41" s="29"/>
    </row>
    <row r="42" spans="1:17" ht="18">
      <c r="A42" s="23">
        <v>37</v>
      </c>
      <c r="B42" s="24" t="s">
        <v>89</v>
      </c>
      <c r="C42" s="24" t="s">
        <v>207</v>
      </c>
      <c r="D42" s="25">
        <v>6271342.6900000004</v>
      </c>
      <c r="E42" s="25">
        <v>559210.80000000005</v>
      </c>
      <c r="F42" s="26">
        <f t="shared" si="0"/>
        <v>6830553.4900000002</v>
      </c>
      <c r="G42" s="27"/>
      <c r="H42" s="27"/>
      <c r="I42" s="29"/>
      <c r="J42" s="29"/>
      <c r="K42" s="29"/>
      <c r="L42" s="29"/>
      <c r="M42" s="27"/>
      <c r="N42" s="27"/>
      <c r="O42" s="29"/>
      <c r="P42" s="29"/>
      <c r="Q42" s="29"/>
    </row>
    <row r="43" spans="1:17" ht="18">
      <c r="A43" s="23">
        <v>38</v>
      </c>
      <c r="B43" s="24" t="s">
        <v>89</v>
      </c>
      <c r="C43" s="24" t="s">
        <v>209</v>
      </c>
      <c r="D43" s="25">
        <v>6077404.21</v>
      </c>
      <c r="E43" s="25">
        <v>541917.46</v>
      </c>
      <c r="F43" s="26">
        <f t="shared" si="0"/>
        <v>6619321.6699999999</v>
      </c>
      <c r="G43" s="27"/>
      <c r="H43" s="27"/>
      <c r="I43" s="29"/>
      <c r="J43" s="29"/>
      <c r="K43" s="29"/>
      <c r="L43" s="29"/>
      <c r="M43" s="27"/>
      <c r="N43" s="27"/>
      <c r="O43" s="29"/>
      <c r="P43" s="29"/>
      <c r="Q43" s="29"/>
    </row>
    <row r="44" spans="1:17" ht="18">
      <c r="A44" s="23">
        <v>39</v>
      </c>
      <c r="B44" s="24" t="s">
        <v>90</v>
      </c>
      <c r="C44" s="24" t="s">
        <v>214</v>
      </c>
      <c r="D44" s="25">
        <v>5835744.7599999998</v>
      </c>
      <c r="E44" s="25">
        <v>520368.87</v>
      </c>
      <c r="F44" s="26">
        <f t="shared" si="0"/>
        <v>6356113.6299999999</v>
      </c>
      <c r="G44" s="27"/>
      <c r="H44" s="27"/>
      <c r="I44" s="29"/>
      <c r="J44" s="29"/>
      <c r="K44" s="29"/>
      <c r="L44" s="29"/>
      <c r="M44" s="27"/>
      <c r="N44" s="27"/>
      <c r="O44" s="29"/>
      <c r="P44" s="29"/>
      <c r="Q44" s="29"/>
    </row>
    <row r="45" spans="1:17" ht="18">
      <c r="A45" s="23">
        <v>40</v>
      </c>
      <c r="B45" s="24" t="s">
        <v>90</v>
      </c>
      <c r="C45" s="24" t="s">
        <v>215</v>
      </c>
      <c r="D45" s="25">
        <v>4556540.63</v>
      </c>
      <c r="E45" s="25">
        <v>406303.22</v>
      </c>
      <c r="F45" s="26">
        <f t="shared" si="0"/>
        <v>4962843.8499999996</v>
      </c>
      <c r="G45" s="27"/>
      <c r="H45" s="27"/>
      <c r="I45" s="29"/>
      <c r="J45" s="29"/>
      <c r="K45" s="29"/>
      <c r="L45" s="29"/>
      <c r="M45" s="27"/>
      <c r="N45" s="27"/>
      <c r="O45" s="29"/>
      <c r="P45" s="29"/>
      <c r="Q45" s="29"/>
    </row>
    <row r="46" spans="1:17" ht="18">
      <c r="A46" s="23">
        <v>41</v>
      </c>
      <c r="B46" s="24" t="s">
        <v>90</v>
      </c>
      <c r="C46" s="24" t="s">
        <v>217</v>
      </c>
      <c r="D46" s="25">
        <v>6015924.4900000002</v>
      </c>
      <c r="E46" s="25">
        <v>536435.36</v>
      </c>
      <c r="F46" s="26">
        <f t="shared" si="0"/>
        <v>6552359.8499999996</v>
      </c>
      <c r="G46" s="27"/>
      <c r="H46" s="27"/>
      <c r="I46" s="29"/>
      <c r="J46" s="29"/>
      <c r="K46" s="29"/>
      <c r="L46" s="29"/>
      <c r="M46" s="27"/>
      <c r="N46" s="27"/>
      <c r="O46" s="29"/>
      <c r="P46" s="29"/>
      <c r="Q46" s="29"/>
    </row>
    <row r="47" spans="1:17" ht="18">
      <c r="A47" s="23">
        <v>42</v>
      </c>
      <c r="B47" s="24" t="s">
        <v>90</v>
      </c>
      <c r="C47" s="24" t="s">
        <v>219</v>
      </c>
      <c r="D47" s="25">
        <v>4611889.43</v>
      </c>
      <c r="E47" s="25">
        <v>411238.63</v>
      </c>
      <c r="F47" s="26">
        <f t="shared" si="0"/>
        <v>5023128.0599999996</v>
      </c>
      <c r="G47" s="27"/>
      <c r="H47" s="27"/>
      <c r="I47" s="29"/>
      <c r="J47" s="29"/>
      <c r="K47" s="29"/>
      <c r="L47" s="29"/>
      <c r="M47" s="27"/>
      <c r="N47" s="27"/>
      <c r="O47" s="29"/>
      <c r="P47" s="29"/>
      <c r="Q47" s="29"/>
    </row>
    <row r="48" spans="1:17" ht="18">
      <c r="A48" s="23">
        <v>43</v>
      </c>
      <c r="B48" s="24" t="s">
        <v>90</v>
      </c>
      <c r="C48" s="24" t="s">
        <v>221</v>
      </c>
      <c r="D48" s="25">
        <v>6197622.0899999999</v>
      </c>
      <c r="E48" s="25">
        <v>552637.19999999995</v>
      </c>
      <c r="F48" s="26">
        <f t="shared" si="0"/>
        <v>6750259.29</v>
      </c>
      <c r="G48" s="27"/>
      <c r="H48" s="27"/>
      <c r="I48" s="29"/>
      <c r="J48" s="29"/>
      <c r="K48" s="29"/>
      <c r="L48" s="29"/>
      <c r="M48" s="27"/>
      <c r="N48" s="27"/>
      <c r="O48" s="29"/>
      <c r="P48" s="29"/>
      <c r="Q48" s="29"/>
    </row>
    <row r="49" spans="1:17" ht="18">
      <c r="A49" s="23">
        <v>44</v>
      </c>
      <c r="B49" s="24" t="s">
        <v>90</v>
      </c>
      <c r="C49" s="24" t="s">
        <v>223</v>
      </c>
      <c r="D49" s="25">
        <v>5401925.7999999998</v>
      </c>
      <c r="E49" s="25">
        <v>481685.57</v>
      </c>
      <c r="F49" s="26">
        <f t="shared" si="0"/>
        <v>5883611.3700000001</v>
      </c>
      <c r="G49" s="27"/>
      <c r="H49" s="27"/>
      <c r="I49" s="29"/>
      <c r="J49" s="29"/>
      <c r="K49" s="29"/>
      <c r="L49" s="29"/>
      <c r="M49" s="27"/>
      <c r="N49" s="27"/>
      <c r="O49" s="29"/>
      <c r="P49" s="29"/>
      <c r="Q49" s="29"/>
    </row>
    <row r="50" spans="1:17" ht="18">
      <c r="A50" s="23">
        <v>45</v>
      </c>
      <c r="B50" s="24" t="s">
        <v>90</v>
      </c>
      <c r="C50" s="24" t="s">
        <v>225</v>
      </c>
      <c r="D50" s="25">
        <v>6126724.6799999997</v>
      </c>
      <c r="E50" s="25">
        <v>546315.32999999996</v>
      </c>
      <c r="F50" s="26">
        <f t="shared" si="0"/>
        <v>6673040.0099999998</v>
      </c>
      <c r="G50" s="27"/>
      <c r="H50" s="27"/>
      <c r="I50" s="29"/>
      <c r="J50" s="29"/>
      <c r="K50" s="29"/>
      <c r="L50" s="29"/>
      <c r="M50" s="27"/>
      <c r="N50" s="27"/>
      <c r="O50" s="29"/>
      <c r="P50" s="29"/>
      <c r="Q50" s="29"/>
    </row>
    <row r="51" spans="1:17" ht="18">
      <c r="A51" s="23">
        <v>46</v>
      </c>
      <c r="B51" s="24" t="s">
        <v>90</v>
      </c>
      <c r="C51" s="24" t="s">
        <v>227</v>
      </c>
      <c r="D51" s="25">
        <v>4909032.38</v>
      </c>
      <c r="E51" s="25">
        <v>437734.64</v>
      </c>
      <c r="F51" s="26">
        <f t="shared" si="0"/>
        <v>5346767.0199999996</v>
      </c>
      <c r="G51" s="27"/>
      <c r="H51" s="27"/>
      <c r="I51" s="29"/>
      <c r="J51" s="29"/>
      <c r="K51" s="29"/>
      <c r="L51" s="29"/>
      <c r="M51" s="27"/>
      <c r="N51" s="27"/>
      <c r="O51" s="29"/>
      <c r="P51" s="29"/>
      <c r="Q51" s="29"/>
    </row>
    <row r="52" spans="1:17" ht="36">
      <c r="A52" s="23">
        <v>47</v>
      </c>
      <c r="B52" s="24" t="s">
        <v>90</v>
      </c>
      <c r="C52" s="24" t="s">
        <v>229</v>
      </c>
      <c r="D52" s="25">
        <v>5697101.9299999997</v>
      </c>
      <c r="E52" s="25">
        <v>508006.2</v>
      </c>
      <c r="F52" s="26">
        <f t="shared" si="0"/>
        <v>6205108.1299999999</v>
      </c>
      <c r="G52" s="27"/>
      <c r="H52" s="27"/>
      <c r="I52" s="29"/>
      <c r="J52" s="29"/>
      <c r="K52" s="29"/>
      <c r="L52" s="29"/>
      <c r="M52" s="27"/>
      <c r="N52" s="27"/>
      <c r="O52" s="29"/>
      <c r="P52" s="29"/>
      <c r="Q52" s="29"/>
    </row>
    <row r="53" spans="1:17" ht="18">
      <c r="A53" s="23">
        <v>48</v>
      </c>
      <c r="B53" s="24" t="s">
        <v>90</v>
      </c>
      <c r="C53" s="24" t="s">
        <v>231</v>
      </c>
      <c r="D53" s="25">
        <v>6198183.1600000001</v>
      </c>
      <c r="E53" s="25">
        <v>552687.23</v>
      </c>
      <c r="F53" s="26">
        <f t="shared" si="0"/>
        <v>6750870.3899999997</v>
      </c>
      <c r="G53" s="27"/>
      <c r="H53" s="27"/>
      <c r="I53" s="29"/>
      <c r="J53" s="29"/>
      <c r="K53" s="29"/>
      <c r="L53" s="29"/>
      <c r="M53" s="27"/>
      <c r="N53" s="27"/>
      <c r="O53" s="29"/>
      <c r="P53" s="29"/>
      <c r="Q53" s="29"/>
    </row>
    <row r="54" spans="1:17" ht="18">
      <c r="A54" s="23">
        <v>49</v>
      </c>
      <c r="B54" s="24" t="s">
        <v>90</v>
      </c>
      <c r="C54" s="24" t="s">
        <v>233</v>
      </c>
      <c r="D54" s="25">
        <v>4770293.3899999997</v>
      </c>
      <c r="E54" s="25">
        <v>425363.39</v>
      </c>
      <c r="F54" s="26">
        <f t="shared" si="0"/>
        <v>5195656.78</v>
      </c>
      <c r="G54" s="27"/>
      <c r="H54" s="27"/>
      <c r="I54" s="29"/>
      <c r="J54" s="29"/>
      <c r="K54" s="29"/>
      <c r="L54" s="29"/>
      <c r="M54" s="27"/>
      <c r="N54" s="27"/>
      <c r="O54" s="29"/>
      <c r="P54" s="29"/>
      <c r="Q54" s="29"/>
    </row>
    <row r="55" spans="1:17" ht="18">
      <c r="A55" s="23">
        <v>50</v>
      </c>
      <c r="B55" s="24" t="s">
        <v>90</v>
      </c>
      <c r="C55" s="24" t="s">
        <v>235</v>
      </c>
      <c r="D55" s="25">
        <v>5642399.8899999997</v>
      </c>
      <c r="E55" s="25">
        <v>503128.46</v>
      </c>
      <c r="F55" s="26">
        <f t="shared" si="0"/>
        <v>6145528.3499999996</v>
      </c>
      <c r="G55" s="27"/>
      <c r="H55" s="27"/>
      <c r="I55" s="29"/>
      <c r="J55" s="29"/>
      <c r="K55" s="29"/>
      <c r="L55" s="29"/>
      <c r="M55" s="27"/>
      <c r="N55" s="27"/>
      <c r="O55" s="29"/>
      <c r="P55" s="29"/>
      <c r="Q55" s="29"/>
    </row>
    <row r="56" spans="1:17" ht="18">
      <c r="A56" s="23">
        <v>51</v>
      </c>
      <c r="B56" s="24" t="s">
        <v>90</v>
      </c>
      <c r="C56" s="24" t="s">
        <v>237</v>
      </c>
      <c r="D56" s="25">
        <v>5643990.7300000004</v>
      </c>
      <c r="E56" s="25">
        <v>503270.31</v>
      </c>
      <c r="F56" s="26">
        <f t="shared" si="0"/>
        <v>6147261.04</v>
      </c>
      <c r="G56" s="27"/>
      <c r="H56" s="27"/>
      <c r="I56" s="29"/>
      <c r="J56" s="29"/>
      <c r="K56" s="29"/>
      <c r="L56" s="29"/>
      <c r="M56" s="27"/>
      <c r="N56" s="27"/>
      <c r="O56" s="29"/>
      <c r="P56" s="29"/>
      <c r="Q56" s="29"/>
    </row>
    <row r="57" spans="1:17" ht="18">
      <c r="A57" s="23">
        <v>52</v>
      </c>
      <c r="B57" s="24" t="s">
        <v>90</v>
      </c>
      <c r="C57" s="24" t="s">
        <v>239</v>
      </c>
      <c r="D57" s="25">
        <v>5820936.8300000001</v>
      </c>
      <c r="E57" s="25">
        <v>519048.46</v>
      </c>
      <c r="F57" s="26">
        <f t="shared" si="0"/>
        <v>6339985.29</v>
      </c>
      <c r="G57" s="27"/>
      <c r="H57" s="27"/>
      <c r="I57" s="29"/>
      <c r="J57" s="29"/>
      <c r="K57" s="29"/>
      <c r="L57" s="29"/>
      <c r="M57" s="27"/>
      <c r="N57" s="27"/>
      <c r="O57" s="29"/>
      <c r="P57" s="29"/>
      <c r="Q57" s="29"/>
    </row>
    <row r="58" spans="1:17" ht="18">
      <c r="A58" s="23">
        <v>53</v>
      </c>
      <c r="B58" s="24" t="s">
        <v>90</v>
      </c>
      <c r="C58" s="24" t="s">
        <v>241</v>
      </c>
      <c r="D58" s="25">
        <v>5317996.24</v>
      </c>
      <c r="E58" s="25">
        <v>474201.63</v>
      </c>
      <c r="F58" s="26">
        <f t="shared" si="0"/>
        <v>5792197.8700000001</v>
      </c>
      <c r="G58" s="27"/>
      <c r="H58" s="27"/>
      <c r="I58" s="29"/>
      <c r="J58" s="29"/>
      <c r="K58" s="29"/>
      <c r="L58" s="29"/>
      <c r="M58" s="27"/>
      <c r="N58" s="27"/>
      <c r="O58" s="29"/>
      <c r="P58" s="29"/>
      <c r="Q58" s="29"/>
    </row>
    <row r="59" spans="1:17" ht="18">
      <c r="A59" s="23">
        <v>54</v>
      </c>
      <c r="B59" s="24" t="s">
        <v>90</v>
      </c>
      <c r="C59" s="24" t="s">
        <v>243</v>
      </c>
      <c r="D59" s="25">
        <v>5429942.0599999996</v>
      </c>
      <c r="E59" s="25">
        <v>484183.76</v>
      </c>
      <c r="F59" s="26">
        <f t="shared" si="0"/>
        <v>5914125.8200000003</v>
      </c>
      <c r="G59" s="27"/>
      <c r="H59" s="27"/>
      <c r="I59" s="29"/>
      <c r="J59" s="29"/>
      <c r="K59" s="29"/>
      <c r="L59" s="29"/>
      <c r="M59" s="27"/>
      <c r="N59" s="27"/>
      <c r="O59" s="29"/>
      <c r="P59" s="29"/>
      <c r="Q59" s="29"/>
    </row>
    <row r="60" spans="1:17" ht="18">
      <c r="A60" s="23">
        <v>55</v>
      </c>
      <c r="B60" s="24" t="s">
        <v>90</v>
      </c>
      <c r="C60" s="24" t="s">
        <v>245</v>
      </c>
      <c r="D60" s="25">
        <v>5068528.1399999997</v>
      </c>
      <c r="E60" s="25">
        <v>451956.76</v>
      </c>
      <c r="F60" s="26">
        <f t="shared" si="0"/>
        <v>5520484.9000000004</v>
      </c>
      <c r="G60" s="27"/>
      <c r="H60" s="27"/>
      <c r="I60" s="29"/>
      <c r="J60" s="29"/>
      <c r="K60" s="29"/>
      <c r="L60" s="29"/>
      <c r="M60" s="27"/>
      <c r="N60" s="27"/>
      <c r="O60" s="29"/>
      <c r="P60" s="29"/>
      <c r="Q60" s="29"/>
    </row>
    <row r="61" spans="1:17" ht="18">
      <c r="A61" s="23">
        <v>56</v>
      </c>
      <c r="B61" s="24" t="s">
        <v>90</v>
      </c>
      <c r="C61" s="24" t="s">
        <v>247</v>
      </c>
      <c r="D61" s="25">
        <v>6297162.6699999999</v>
      </c>
      <c r="E61" s="25">
        <v>561513.15</v>
      </c>
      <c r="F61" s="26">
        <f t="shared" si="0"/>
        <v>6858675.8200000003</v>
      </c>
      <c r="G61" s="27"/>
      <c r="H61" s="27"/>
      <c r="I61" s="29"/>
      <c r="J61" s="29"/>
      <c r="K61" s="29"/>
      <c r="L61" s="29"/>
      <c r="M61" s="27"/>
      <c r="N61" s="27"/>
      <c r="O61" s="29"/>
      <c r="P61" s="29"/>
      <c r="Q61" s="29"/>
    </row>
    <row r="62" spans="1:17" ht="18">
      <c r="A62" s="23">
        <v>57</v>
      </c>
      <c r="B62" s="24" t="s">
        <v>90</v>
      </c>
      <c r="C62" s="24" t="s">
        <v>249</v>
      </c>
      <c r="D62" s="25">
        <v>5254516.01</v>
      </c>
      <c r="E62" s="25">
        <v>468541.15</v>
      </c>
      <c r="F62" s="26">
        <f t="shared" si="0"/>
        <v>5723057.1600000001</v>
      </c>
      <c r="G62" s="27"/>
      <c r="H62" s="27"/>
      <c r="I62" s="29"/>
      <c r="J62" s="29"/>
      <c r="K62" s="29"/>
      <c r="L62" s="29"/>
      <c r="M62" s="27"/>
      <c r="N62" s="27"/>
      <c r="O62" s="29"/>
      <c r="P62" s="29"/>
      <c r="Q62" s="29"/>
    </row>
    <row r="63" spans="1:17" ht="18">
      <c r="A63" s="23">
        <v>58</v>
      </c>
      <c r="B63" s="24" t="s">
        <v>90</v>
      </c>
      <c r="C63" s="24" t="s">
        <v>251</v>
      </c>
      <c r="D63" s="25">
        <v>5528626.9400000004</v>
      </c>
      <c r="E63" s="25">
        <v>492983.41</v>
      </c>
      <c r="F63" s="26">
        <f t="shared" si="0"/>
        <v>6021610.3499999996</v>
      </c>
      <c r="G63" s="27"/>
      <c r="H63" s="27"/>
      <c r="I63" s="29"/>
      <c r="J63" s="29"/>
      <c r="K63" s="29"/>
      <c r="L63" s="29"/>
      <c r="M63" s="27"/>
      <c r="N63" s="27"/>
      <c r="O63" s="29"/>
      <c r="P63" s="29"/>
      <c r="Q63" s="29"/>
    </row>
    <row r="64" spans="1:17" ht="18">
      <c r="A64" s="23">
        <v>59</v>
      </c>
      <c r="B64" s="24" t="s">
        <v>90</v>
      </c>
      <c r="C64" s="24" t="s">
        <v>253</v>
      </c>
      <c r="D64" s="25">
        <v>5750575.0199999996</v>
      </c>
      <c r="E64" s="25">
        <v>512774.35</v>
      </c>
      <c r="F64" s="26">
        <f t="shared" si="0"/>
        <v>6263349.3700000001</v>
      </c>
      <c r="G64" s="27"/>
      <c r="H64" s="27"/>
      <c r="I64" s="29"/>
      <c r="J64" s="29"/>
      <c r="K64" s="29"/>
      <c r="L64" s="29"/>
      <c r="M64" s="27"/>
      <c r="N64" s="27"/>
      <c r="O64" s="29"/>
      <c r="P64" s="29"/>
      <c r="Q64" s="29"/>
    </row>
    <row r="65" spans="1:17" ht="18">
      <c r="A65" s="23">
        <v>60</v>
      </c>
      <c r="B65" s="24" t="s">
        <v>90</v>
      </c>
      <c r="C65" s="24" t="s">
        <v>255</v>
      </c>
      <c r="D65" s="25">
        <v>4942769.74</v>
      </c>
      <c r="E65" s="25">
        <v>440742.98</v>
      </c>
      <c r="F65" s="26">
        <f t="shared" si="0"/>
        <v>5383512.7199999997</v>
      </c>
      <c r="G65" s="27"/>
      <c r="H65" s="27"/>
      <c r="I65" s="29"/>
      <c r="J65" s="29"/>
      <c r="K65" s="29"/>
      <c r="L65" s="29"/>
      <c r="M65" s="27"/>
      <c r="N65" s="27"/>
      <c r="O65" s="29"/>
      <c r="P65" s="29"/>
      <c r="Q65" s="29"/>
    </row>
    <row r="66" spans="1:17" ht="18">
      <c r="A66" s="23">
        <v>61</v>
      </c>
      <c r="B66" s="24" t="s">
        <v>90</v>
      </c>
      <c r="C66" s="24" t="s">
        <v>257</v>
      </c>
      <c r="D66" s="25">
        <v>5161213.13</v>
      </c>
      <c r="E66" s="25">
        <v>460221.41</v>
      </c>
      <c r="F66" s="26">
        <f t="shared" si="0"/>
        <v>5621434.54</v>
      </c>
      <c r="G66" s="27"/>
      <c r="H66" s="27"/>
      <c r="I66" s="29"/>
      <c r="J66" s="29"/>
      <c r="K66" s="29"/>
      <c r="L66" s="29"/>
      <c r="M66" s="27"/>
      <c r="N66" s="27"/>
      <c r="O66" s="29"/>
      <c r="P66" s="29"/>
      <c r="Q66" s="29"/>
    </row>
    <row r="67" spans="1:17" ht="18">
      <c r="A67" s="23">
        <v>62</v>
      </c>
      <c r="B67" s="24" t="s">
        <v>90</v>
      </c>
      <c r="C67" s="24" t="s">
        <v>259</v>
      </c>
      <c r="D67" s="25">
        <v>5286533.82</v>
      </c>
      <c r="E67" s="25">
        <v>471396.15</v>
      </c>
      <c r="F67" s="26">
        <f t="shared" si="0"/>
        <v>5757929.9699999997</v>
      </c>
      <c r="G67" s="27"/>
      <c r="H67" s="27"/>
      <c r="I67" s="29"/>
      <c r="J67" s="29"/>
      <c r="K67" s="29"/>
      <c r="L67" s="29"/>
      <c r="M67" s="27"/>
      <c r="N67" s="27"/>
      <c r="O67" s="29"/>
      <c r="P67" s="29"/>
      <c r="Q67" s="29"/>
    </row>
    <row r="68" spans="1:17" ht="18">
      <c r="A68" s="23">
        <v>63</v>
      </c>
      <c r="B68" s="24" t="s">
        <v>90</v>
      </c>
      <c r="C68" s="24" t="s">
        <v>261</v>
      </c>
      <c r="D68" s="25">
        <v>6228707.9400000004</v>
      </c>
      <c r="E68" s="25">
        <v>555409.1</v>
      </c>
      <c r="F68" s="26">
        <f t="shared" si="0"/>
        <v>6784117.04</v>
      </c>
      <c r="G68" s="27"/>
      <c r="H68" s="27"/>
      <c r="I68" s="29"/>
      <c r="J68" s="29"/>
      <c r="K68" s="29"/>
      <c r="L68" s="29"/>
      <c r="M68" s="27"/>
      <c r="N68" s="27"/>
      <c r="O68" s="29"/>
      <c r="P68" s="29"/>
      <c r="Q68" s="29"/>
    </row>
    <row r="69" spans="1:17" ht="18">
      <c r="A69" s="23">
        <v>64</v>
      </c>
      <c r="B69" s="24" t="s">
        <v>90</v>
      </c>
      <c r="C69" s="24" t="s">
        <v>263</v>
      </c>
      <c r="D69" s="25">
        <v>4639806.33</v>
      </c>
      <c r="E69" s="25">
        <v>413727.96</v>
      </c>
      <c r="F69" s="26">
        <f t="shared" si="0"/>
        <v>5053534.29</v>
      </c>
      <c r="G69" s="27"/>
      <c r="H69" s="27"/>
      <c r="I69" s="29"/>
      <c r="J69" s="29"/>
      <c r="K69" s="29"/>
      <c r="L69" s="29"/>
      <c r="M69" s="27"/>
      <c r="N69" s="27"/>
      <c r="O69" s="29"/>
      <c r="P69" s="29"/>
      <c r="Q69" s="29"/>
    </row>
    <row r="70" spans="1:17" ht="18">
      <c r="A70" s="23">
        <v>65</v>
      </c>
      <c r="B70" s="24" t="s">
        <v>90</v>
      </c>
      <c r="C70" s="24" t="s">
        <v>265</v>
      </c>
      <c r="D70" s="25">
        <v>5693080.2599999998</v>
      </c>
      <c r="E70" s="25">
        <v>507647.59</v>
      </c>
      <c r="F70" s="26">
        <f t="shared" si="0"/>
        <v>6200727.8499999996</v>
      </c>
      <c r="G70" s="27"/>
      <c r="H70" s="27"/>
      <c r="I70" s="29"/>
      <c r="J70" s="29"/>
      <c r="K70" s="29"/>
      <c r="L70" s="29"/>
      <c r="M70" s="27"/>
      <c r="N70" s="27"/>
      <c r="O70" s="29"/>
      <c r="P70" s="29"/>
      <c r="Q70" s="29"/>
    </row>
    <row r="71" spans="1:17" ht="18">
      <c r="A71" s="23">
        <v>66</v>
      </c>
      <c r="B71" s="24" t="s">
        <v>90</v>
      </c>
      <c r="C71" s="24" t="s">
        <v>267</v>
      </c>
      <c r="D71" s="25">
        <v>4641458.62</v>
      </c>
      <c r="E71" s="25">
        <v>413875.3</v>
      </c>
      <c r="F71" s="26">
        <f t="shared" ref="F71:F134" si="1">D71+E71</f>
        <v>5055333.92</v>
      </c>
      <c r="G71" s="27"/>
      <c r="H71" s="27"/>
      <c r="I71" s="29"/>
      <c r="J71" s="29"/>
      <c r="K71" s="29"/>
      <c r="L71" s="29"/>
      <c r="M71" s="27"/>
      <c r="N71" s="27"/>
      <c r="O71" s="29"/>
      <c r="P71" s="29"/>
      <c r="Q71" s="29"/>
    </row>
    <row r="72" spans="1:17" ht="18">
      <c r="A72" s="23">
        <v>67</v>
      </c>
      <c r="B72" s="24" t="s">
        <v>90</v>
      </c>
      <c r="C72" s="24" t="s">
        <v>269</v>
      </c>
      <c r="D72" s="25">
        <v>6053207.1699999999</v>
      </c>
      <c r="E72" s="25">
        <v>539759.82999999996</v>
      </c>
      <c r="F72" s="26">
        <f t="shared" si="1"/>
        <v>6592967</v>
      </c>
      <c r="G72" s="27"/>
      <c r="H72" s="27"/>
      <c r="I72" s="29"/>
      <c r="J72" s="29"/>
      <c r="K72" s="29"/>
      <c r="L72" s="29"/>
      <c r="M72" s="27"/>
      <c r="N72" s="27"/>
      <c r="O72" s="29"/>
      <c r="P72" s="29"/>
      <c r="Q72" s="29"/>
    </row>
    <row r="73" spans="1:17" ht="36">
      <c r="A73" s="23">
        <v>68</v>
      </c>
      <c r="B73" s="24" t="s">
        <v>90</v>
      </c>
      <c r="C73" s="24" t="s">
        <v>271</v>
      </c>
      <c r="D73" s="25">
        <v>5008730.9400000004</v>
      </c>
      <c r="E73" s="25">
        <v>446624.69</v>
      </c>
      <c r="F73" s="26">
        <f t="shared" si="1"/>
        <v>5455355.6299999999</v>
      </c>
      <c r="G73" s="27"/>
      <c r="H73" s="27"/>
      <c r="I73" s="29"/>
      <c r="J73" s="29"/>
      <c r="K73" s="29"/>
      <c r="L73" s="29"/>
      <c r="M73" s="27"/>
      <c r="N73" s="27"/>
      <c r="O73" s="29"/>
      <c r="P73" s="29"/>
      <c r="Q73" s="29"/>
    </row>
    <row r="74" spans="1:17" ht="18">
      <c r="A74" s="23">
        <v>69</v>
      </c>
      <c r="B74" s="24" t="s">
        <v>90</v>
      </c>
      <c r="C74" s="24" t="s">
        <v>273</v>
      </c>
      <c r="D74" s="25">
        <v>7570941.0599999996</v>
      </c>
      <c r="E74" s="25">
        <v>675094.99</v>
      </c>
      <c r="F74" s="26">
        <f t="shared" si="1"/>
        <v>8246036.0499999998</v>
      </c>
      <c r="G74" s="27"/>
      <c r="H74" s="27"/>
      <c r="I74" s="29"/>
      <c r="J74" s="29"/>
      <c r="K74" s="29"/>
      <c r="L74" s="29"/>
      <c r="M74" s="27"/>
      <c r="N74" s="27"/>
      <c r="O74" s="29"/>
      <c r="P74" s="29"/>
      <c r="Q74" s="29"/>
    </row>
    <row r="75" spans="1:17" ht="18">
      <c r="A75" s="23">
        <v>70</v>
      </c>
      <c r="B75" s="24" t="s">
        <v>91</v>
      </c>
      <c r="C75" s="24" t="s">
        <v>278</v>
      </c>
      <c r="D75" s="25">
        <v>8515625.7799999993</v>
      </c>
      <c r="E75" s="25">
        <v>759331.8</v>
      </c>
      <c r="F75" s="26">
        <f t="shared" si="1"/>
        <v>9274957.5800000001</v>
      </c>
      <c r="G75" s="27"/>
      <c r="H75" s="27"/>
      <c r="I75" s="29"/>
      <c r="J75" s="29"/>
      <c r="K75" s="29"/>
      <c r="L75" s="29"/>
      <c r="M75" s="27"/>
      <c r="N75" s="27"/>
      <c r="O75" s="29"/>
      <c r="P75" s="29"/>
      <c r="Q75" s="29"/>
    </row>
    <row r="76" spans="1:17" ht="18">
      <c r="A76" s="23">
        <v>71</v>
      </c>
      <c r="B76" s="24" t="s">
        <v>91</v>
      </c>
      <c r="C76" s="24" t="s">
        <v>280</v>
      </c>
      <c r="D76" s="25">
        <v>5600360.1699999999</v>
      </c>
      <c r="E76" s="25">
        <v>499379.81</v>
      </c>
      <c r="F76" s="26">
        <f t="shared" si="1"/>
        <v>6099739.9800000004</v>
      </c>
      <c r="G76" s="27"/>
      <c r="H76" s="27"/>
      <c r="I76" s="29"/>
      <c r="J76" s="29"/>
      <c r="K76" s="29"/>
      <c r="L76" s="29"/>
      <c r="M76" s="27"/>
      <c r="N76" s="27"/>
      <c r="O76" s="29"/>
      <c r="P76" s="29"/>
      <c r="Q76" s="29"/>
    </row>
    <row r="77" spans="1:17" ht="18">
      <c r="A77" s="23">
        <v>72</v>
      </c>
      <c r="B77" s="24" t="s">
        <v>91</v>
      </c>
      <c r="C77" s="24" t="s">
        <v>282</v>
      </c>
      <c r="D77" s="25">
        <v>5761186.8799999999</v>
      </c>
      <c r="E77" s="25">
        <v>513720.6</v>
      </c>
      <c r="F77" s="26">
        <f t="shared" si="1"/>
        <v>6274907.4800000004</v>
      </c>
      <c r="G77" s="27"/>
      <c r="H77" s="27"/>
      <c r="I77" s="29"/>
      <c r="J77" s="29"/>
      <c r="K77" s="29"/>
      <c r="L77" s="29"/>
      <c r="M77" s="27"/>
      <c r="N77" s="27"/>
      <c r="O77" s="29"/>
      <c r="P77" s="29"/>
      <c r="Q77" s="29"/>
    </row>
    <row r="78" spans="1:17" ht="18">
      <c r="A78" s="23">
        <v>73</v>
      </c>
      <c r="B78" s="24" t="s">
        <v>91</v>
      </c>
      <c r="C78" s="24" t="s">
        <v>284</v>
      </c>
      <c r="D78" s="25">
        <v>6963518.2800000003</v>
      </c>
      <c r="E78" s="25">
        <v>620931.56999999995</v>
      </c>
      <c r="F78" s="26">
        <f t="shared" si="1"/>
        <v>7584449.8499999996</v>
      </c>
      <c r="G78" s="27"/>
      <c r="H78" s="27"/>
      <c r="I78" s="29"/>
      <c r="J78" s="29"/>
      <c r="K78" s="29"/>
      <c r="L78" s="29"/>
      <c r="M78" s="27"/>
      <c r="N78" s="27"/>
      <c r="O78" s="29"/>
      <c r="P78" s="29"/>
      <c r="Q78" s="29"/>
    </row>
    <row r="79" spans="1:17" ht="18">
      <c r="A79" s="23">
        <v>74</v>
      </c>
      <c r="B79" s="24" t="s">
        <v>91</v>
      </c>
      <c r="C79" s="24" t="s">
        <v>286</v>
      </c>
      <c r="D79" s="25">
        <v>5288565.58</v>
      </c>
      <c r="E79" s="25">
        <v>471577.33</v>
      </c>
      <c r="F79" s="26">
        <f t="shared" si="1"/>
        <v>5760142.9100000001</v>
      </c>
      <c r="G79" s="27"/>
      <c r="H79" s="27"/>
      <c r="I79" s="29"/>
      <c r="J79" s="29"/>
      <c r="K79" s="29"/>
      <c r="L79" s="29"/>
      <c r="M79" s="27"/>
      <c r="N79" s="27"/>
      <c r="O79" s="29"/>
      <c r="P79" s="29"/>
      <c r="Q79" s="29"/>
    </row>
    <row r="80" spans="1:17" ht="18">
      <c r="A80" s="23">
        <v>75</v>
      </c>
      <c r="B80" s="24" t="s">
        <v>91</v>
      </c>
      <c r="C80" s="24" t="s">
        <v>288</v>
      </c>
      <c r="D80" s="25">
        <v>6088318.2699999996</v>
      </c>
      <c r="E80" s="25">
        <v>542890.66</v>
      </c>
      <c r="F80" s="26">
        <f t="shared" si="1"/>
        <v>6631208.9299999997</v>
      </c>
      <c r="G80" s="27"/>
      <c r="H80" s="27"/>
      <c r="I80" s="29"/>
      <c r="J80" s="29"/>
      <c r="K80" s="29"/>
      <c r="L80" s="29"/>
      <c r="M80" s="27"/>
      <c r="N80" s="27"/>
      <c r="O80" s="29"/>
      <c r="P80" s="29"/>
      <c r="Q80" s="29"/>
    </row>
    <row r="81" spans="1:17" ht="18">
      <c r="A81" s="23">
        <v>76</v>
      </c>
      <c r="B81" s="24" t="s">
        <v>91</v>
      </c>
      <c r="C81" s="24" t="s">
        <v>290</v>
      </c>
      <c r="D81" s="25">
        <v>5642497.5899999999</v>
      </c>
      <c r="E81" s="25">
        <v>503137.17</v>
      </c>
      <c r="F81" s="26">
        <f t="shared" si="1"/>
        <v>6145634.7599999998</v>
      </c>
      <c r="G81" s="27"/>
      <c r="H81" s="27"/>
      <c r="I81" s="29"/>
      <c r="J81" s="29"/>
      <c r="K81" s="29"/>
      <c r="L81" s="29"/>
      <c r="M81" s="27"/>
      <c r="N81" s="27"/>
      <c r="O81" s="29"/>
      <c r="P81" s="29"/>
      <c r="Q81" s="29"/>
    </row>
    <row r="82" spans="1:17" ht="18">
      <c r="A82" s="23">
        <v>77</v>
      </c>
      <c r="B82" s="24" t="s">
        <v>91</v>
      </c>
      <c r="C82" s="24" t="s">
        <v>292</v>
      </c>
      <c r="D82" s="25">
        <v>5045093.95</v>
      </c>
      <c r="E82" s="25">
        <v>449867.15</v>
      </c>
      <c r="F82" s="26">
        <f t="shared" si="1"/>
        <v>5494961.0999999996</v>
      </c>
      <c r="G82" s="27"/>
      <c r="H82" s="27"/>
      <c r="I82" s="29"/>
      <c r="J82" s="29"/>
      <c r="K82" s="29"/>
      <c r="L82" s="29"/>
      <c r="M82" s="27"/>
      <c r="N82" s="27"/>
      <c r="O82" s="29"/>
      <c r="P82" s="29"/>
      <c r="Q82" s="29"/>
    </row>
    <row r="83" spans="1:17" ht="18">
      <c r="A83" s="23">
        <v>78</v>
      </c>
      <c r="B83" s="24" t="s">
        <v>91</v>
      </c>
      <c r="C83" s="24" t="s">
        <v>294</v>
      </c>
      <c r="D83" s="25">
        <v>5603522.5499999998</v>
      </c>
      <c r="E83" s="25">
        <v>499661.8</v>
      </c>
      <c r="F83" s="26">
        <f t="shared" si="1"/>
        <v>6103184.3499999996</v>
      </c>
      <c r="G83" s="27"/>
      <c r="H83" s="27"/>
      <c r="I83" s="29"/>
      <c r="J83" s="29"/>
      <c r="K83" s="29"/>
      <c r="L83" s="29"/>
      <c r="M83" s="27"/>
      <c r="N83" s="27"/>
      <c r="O83" s="29"/>
      <c r="P83" s="29"/>
      <c r="Q83" s="29"/>
    </row>
    <row r="84" spans="1:17" ht="18">
      <c r="A84" s="23">
        <v>79</v>
      </c>
      <c r="B84" s="24" t="s">
        <v>91</v>
      </c>
      <c r="C84" s="24" t="s">
        <v>296</v>
      </c>
      <c r="D84" s="25">
        <v>8864974.6699999999</v>
      </c>
      <c r="E84" s="25">
        <v>790482.97</v>
      </c>
      <c r="F84" s="26">
        <f t="shared" si="1"/>
        <v>9655457.6400000006</v>
      </c>
      <c r="G84" s="27"/>
      <c r="H84" s="27"/>
      <c r="I84" s="29"/>
      <c r="J84" s="29"/>
      <c r="K84" s="29"/>
      <c r="L84" s="29"/>
      <c r="M84" s="27"/>
      <c r="N84" s="27"/>
      <c r="O84" s="29"/>
      <c r="P84" s="29"/>
      <c r="Q84" s="29"/>
    </row>
    <row r="85" spans="1:17" ht="18">
      <c r="A85" s="23">
        <v>80</v>
      </c>
      <c r="B85" s="24" t="s">
        <v>91</v>
      </c>
      <c r="C85" s="24" t="s">
        <v>298</v>
      </c>
      <c r="D85" s="25">
        <v>6161168.0999999996</v>
      </c>
      <c r="E85" s="25">
        <v>549386.62</v>
      </c>
      <c r="F85" s="26">
        <f t="shared" si="1"/>
        <v>6710554.7199999997</v>
      </c>
      <c r="G85" s="27"/>
      <c r="H85" s="27"/>
      <c r="I85" s="29"/>
      <c r="J85" s="29"/>
      <c r="K85" s="29"/>
      <c r="L85" s="29"/>
      <c r="M85" s="27"/>
      <c r="N85" s="27"/>
      <c r="O85" s="29"/>
      <c r="P85" s="29"/>
      <c r="Q85" s="29"/>
    </row>
    <row r="86" spans="1:17" ht="18">
      <c r="A86" s="23">
        <v>81</v>
      </c>
      <c r="B86" s="24" t="s">
        <v>91</v>
      </c>
      <c r="C86" s="24" t="s">
        <v>300</v>
      </c>
      <c r="D86" s="25">
        <v>7532646.5899999999</v>
      </c>
      <c r="E86" s="25">
        <v>671680.3</v>
      </c>
      <c r="F86" s="26">
        <f t="shared" si="1"/>
        <v>8204326.8899999997</v>
      </c>
      <c r="G86" s="27"/>
      <c r="H86" s="27"/>
      <c r="I86" s="29"/>
      <c r="J86" s="29"/>
      <c r="K86" s="29"/>
      <c r="L86" s="29"/>
      <c r="M86" s="27"/>
      <c r="N86" s="27"/>
      <c r="O86" s="29"/>
      <c r="P86" s="29"/>
      <c r="Q86" s="29"/>
    </row>
    <row r="87" spans="1:17" ht="18">
      <c r="A87" s="23">
        <v>82</v>
      </c>
      <c r="B87" s="24" t="s">
        <v>91</v>
      </c>
      <c r="C87" s="24" t="s">
        <v>302</v>
      </c>
      <c r="D87" s="25">
        <v>5534572.5899999999</v>
      </c>
      <c r="E87" s="25">
        <v>493513.58</v>
      </c>
      <c r="F87" s="26">
        <f t="shared" si="1"/>
        <v>6028086.1699999999</v>
      </c>
      <c r="G87" s="27"/>
      <c r="H87" s="27"/>
      <c r="I87" s="29"/>
      <c r="J87" s="29"/>
      <c r="K87" s="29"/>
      <c r="L87" s="29"/>
      <c r="M87" s="27"/>
      <c r="N87" s="27"/>
      <c r="O87" s="29"/>
      <c r="P87" s="29"/>
      <c r="Q87" s="29"/>
    </row>
    <row r="88" spans="1:17" ht="18">
      <c r="A88" s="23">
        <v>83</v>
      </c>
      <c r="B88" s="24" t="s">
        <v>91</v>
      </c>
      <c r="C88" s="24" t="s">
        <v>304</v>
      </c>
      <c r="D88" s="25">
        <v>5487561.6500000004</v>
      </c>
      <c r="E88" s="25">
        <v>489321.65</v>
      </c>
      <c r="F88" s="26">
        <f t="shared" si="1"/>
        <v>5976883.2999999998</v>
      </c>
      <c r="G88" s="27"/>
      <c r="H88" s="27"/>
      <c r="I88" s="29"/>
      <c r="J88" s="29"/>
      <c r="K88" s="29"/>
      <c r="L88" s="29"/>
      <c r="M88" s="27"/>
      <c r="N88" s="27"/>
      <c r="O88" s="29"/>
      <c r="P88" s="29"/>
      <c r="Q88" s="29"/>
    </row>
    <row r="89" spans="1:17" ht="18">
      <c r="A89" s="23">
        <v>84</v>
      </c>
      <c r="B89" s="24" t="s">
        <v>91</v>
      </c>
      <c r="C89" s="24" t="s">
        <v>306</v>
      </c>
      <c r="D89" s="25">
        <v>6586275.5999999996</v>
      </c>
      <c r="E89" s="25">
        <v>587293.13</v>
      </c>
      <c r="F89" s="26">
        <f t="shared" si="1"/>
        <v>7173568.7300000004</v>
      </c>
      <c r="G89" s="27"/>
      <c r="H89" s="27"/>
      <c r="I89" s="29"/>
      <c r="J89" s="29"/>
      <c r="K89" s="29"/>
      <c r="L89" s="29"/>
      <c r="M89" s="27"/>
      <c r="N89" s="27"/>
      <c r="O89" s="29"/>
      <c r="P89" s="29"/>
      <c r="Q89" s="29"/>
    </row>
    <row r="90" spans="1:17" ht="18">
      <c r="A90" s="23">
        <v>85</v>
      </c>
      <c r="B90" s="24" t="s">
        <v>91</v>
      </c>
      <c r="C90" s="24" t="s">
        <v>308</v>
      </c>
      <c r="D90" s="25">
        <v>6293372.71</v>
      </c>
      <c r="E90" s="25">
        <v>561175.19999999995</v>
      </c>
      <c r="F90" s="26">
        <f t="shared" si="1"/>
        <v>6854547.9100000001</v>
      </c>
      <c r="G90" s="27"/>
      <c r="H90" s="27"/>
      <c r="I90" s="29"/>
      <c r="J90" s="29"/>
      <c r="K90" s="29"/>
      <c r="L90" s="29"/>
      <c r="M90" s="27"/>
      <c r="N90" s="27"/>
      <c r="O90" s="29"/>
      <c r="P90" s="29"/>
      <c r="Q90" s="29"/>
    </row>
    <row r="91" spans="1:17" ht="18">
      <c r="A91" s="23">
        <v>86</v>
      </c>
      <c r="B91" s="24" t="s">
        <v>91</v>
      </c>
      <c r="C91" s="24" t="s">
        <v>309</v>
      </c>
      <c r="D91" s="25">
        <v>5272108</v>
      </c>
      <c r="E91" s="25">
        <v>470109.82</v>
      </c>
      <c r="F91" s="26">
        <f t="shared" si="1"/>
        <v>5742217.8200000003</v>
      </c>
      <c r="G91" s="27"/>
      <c r="H91" s="27"/>
      <c r="I91" s="29"/>
      <c r="J91" s="29"/>
      <c r="K91" s="29"/>
      <c r="L91" s="29"/>
      <c r="M91" s="27"/>
      <c r="N91" s="27"/>
      <c r="O91" s="29"/>
      <c r="P91" s="29"/>
      <c r="Q91" s="29"/>
    </row>
    <row r="92" spans="1:17" ht="18">
      <c r="A92" s="23">
        <v>87</v>
      </c>
      <c r="B92" s="24" t="s">
        <v>91</v>
      </c>
      <c r="C92" s="24" t="s">
        <v>311</v>
      </c>
      <c r="D92" s="25">
        <v>5462864.0999999996</v>
      </c>
      <c r="E92" s="25">
        <v>487119.39</v>
      </c>
      <c r="F92" s="26">
        <f t="shared" si="1"/>
        <v>5949983.4900000002</v>
      </c>
      <c r="G92" s="27"/>
      <c r="H92" s="27"/>
      <c r="I92" s="29"/>
      <c r="J92" s="29"/>
      <c r="K92" s="29"/>
      <c r="L92" s="29"/>
      <c r="M92" s="27"/>
      <c r="N92" s="27"/>
      <c r="O92" s="29"/>
      <c r="P92" s="29"/>
      <c r="Q92" s="29"/>
    </row>
    <row r="93" spans="1:17" ht="18">
      <c r="A93" s="23">
        <v>88</v>
      </c>
      <c r="B93" s="24" t="s">
        <v>91</v>
      </c>
      <c r="C93" s="24" t="s">
        <v>313</v>
      </c>
      <c r="D93" s="25">
        <v>5899429.3799999999</v>
      </c>
      <c r="E93" s="25">
        <v>526047.57999999996</v>
      </c>
      <c r="F93" s="26">
        <f t="shared" si="1"/>
        <v>6425476.96</v>
      </c>
      <c r="G93" s="27"/>
      <c r="H93" s="27"/>
      <c r="I93" s="29"/>
      <c r="J93" s="29"/>
      <c r="K93" s="29"/>
      <c r="L93" s="29"/>
      <c r="M93" s="27"/>
      <c r="N93" s="27"/>
      <c r="O93" s="29"/>
      <c r="P93" s="29"/>
      <c r="Q93" s="29"/>
    </row>
    <row r="94" spans="1:17" ht="18">
      <c r="A94" s="23">
        <v>89</v>
      </c>
      <c r="B94" s="24" t="s">
        <v>91</v>
      </c>
      <c r="C94" s="24" t="s">
        <v>315</v>
      </c>
      <c r="D94" s="25">
        <v>5970073.3700000001</v>
      </c>
      <c r="E94" s="25">
        <v>532346.85</v>
      </c>
      <c r="F94" s="26">
        <f t="shared" si="1"/>
        <v>6502420.2199999997</v>
      </c>
      <c r="G94" s="27"/>
      <c r="H94" s="27"/>
      <c r="I94" s="29"/>
      <c r="J94" s="29"/>
      <c r="K94" s="29"/>
      <c r="L94" s="29"/>
      <c r="M94" s="27"/>
      <c r="N94" s="27"/>
      <c r="O94" s="29"/>
      <c r="P94" s="29"/>
      <c r="Q94" s="29"/>
    </row>
    <row r="95" spans="1:17" ht="18">
      <c r="A95" s="23">
        <v>90</v>
      </c>
      <c r="B95" s="24" t="s">
        <v>91</v>
      </c>
      <c r="C95" s="24" t="s">
        <v>317</v>
      </c>
      <c r="D95" s="25">
        <v>5732149.5899999999</v>
      </c>
      <c r="E95" s="25">
        <v>511131.37</v>
      </c>
      <c r="F95" s="26">
        <f t="shared" si="1"/>
        <v>6243280.96</v>
      </c>
      <c r="G95" s="27"/>
      <c r="H95" s="27"/>
      <c r="I95" s="29"/>
      <c r="J95" s="29"/>
      <c r="K95" s="29"/>
      <c r="L95" s="29"/>
      <c r="M95" s="27"/>
      <c r="N95" s="27"/>
      <c r="O95" s="29"/>
      <c r="P95" s="29"/>
      <c r="Q95" s="29"/>
    </row>
    <row r="96" spans="1:17" ht="18">
      <c r="A96" s="23">
        <v>91</v>
      </c>
      <c r="B96" s="24" t="s">
        <v>92</v>
      </c>
      <c r="C96" s="24" t="s">
        <v>322</v>
      </c>
      <c r="D96" s="25">
        <v>9665023.9100000001</v>
      </c>
      <c r="E96" s="25">
        <v>861822.75</v>
      </c>
      <c r="F96" s="26">
        <f t="shared" si="1"/>
        <v>10526846.66</v>
      </c>
      <c r="G96" s="27"/>
      <c r="H96" s="27"/>
      <c r="I96" s="29"/>
      <c r="J96" s="29"/>
      <c r="K96" s="29"/>
      <c r="L96" s="29"/>
      <c r="M96" s="27"/>
      <c r="N96" s="27"/>
      <c r="O96" s="29"/>
      <c r="P96" s="29"/>
      <c r="Q96" s="29"/>
    </row>
    <row r="97" spans="1:17" ht="18">
      <c r="A97" s="23">
        <v>92</v>
      </c>
      <c r="B97" s="24" t="s">
        <v>92</v>
      </c>
      <c r="C97" s="24" t="s">
        <v>92</v>
      </c>
      <c r="D97" s="25">
        <v>11671534.310000001</v>
      </c>
      <c r="E97" s="25">
        <v>1040741.74</v>
      </c>
      <c r="F97" s="26">
        <f t="shared" si="1"/>
        <v>12712276.050000001</v>
      </c>
      <c r="G97" s="27"/>
      <c r="H97" s="27"/>
      <c r="I97" s="29"/>
      <c r="J97" s="29"/>
      <c r="K97" s="29"/>
      <c r="L97" s="29"/>
      <c r="M97" s="27"/>
      <c r="N97" s="27"/>
      <c r="O97" s="29"/>
      <c r="P97" s="29"/>
      <c r="Q97" s="29"/>
    </row>
    <row r="98" spans="1:17" ht="18">
      <c r="A98" s="23">
        <v>93</v>
      </c>
      <c r="B98" s="24" t="s">
        <v>92</v>
      </c>
      <c r="C98" s="24" t="s">
        <v>325</v>
      </c>
      <c r="D98" s="25">
        <v>5104504.29</v>
      </c>
      <c r="E98" s="25">
        <v>455164.72</v>
      </c>
      <c r="F98" s="26">
        <f t="shared" si="1"/>
        <v>5559669.0099999998</v>
      </c>
      <c r="G98" s="27"/>
      <c r="H98" s="27"/>
      <c r="I98" s="29"/>
      <c r="J98" s="29"/>
      <c r="K98" s="29"/>
      <c r="L98" s="29"/>
      <c r="M98" s="27"/>
      <c r="N98" s="27"/>
      <c r="O98" s="29"/>
      <c r="P98" s="29"/>
      <c r="Q98" s="29"/>
    </row>
    <row r="99" spans="1:17" ht="18">
      <c r="A99" s="23">
        <v>94</v>
      </c>
      <c r="B99" s="24" t="s">
        <v>92</v>
      </c>
      <c r="C99" s="24" t="s">
        <v>327</v>
      </c>
      <c r="D99" s="25">
        <v>6032690.0599999996</v>
      </c>
      <c r="E99" s="25">
        <v>537930.32999999996</v>
      </c>
      <c r="F99" s="26">
        <f t="shared" si="1"/>
        <v>6570620.3899999997</v>
      </c>
      <c r="G99" s="27"/>
      <c r="H99" s="27"/>
      <c r="I99" s="29"/>
      <c r="J99" s="29"/>
      <c r="K99" s="29"/>
      <c r="L99" s="29"/>
      <c r="M99" s="27"/>
      <c r="N99" s="27"/>
      <c r="O99" s="29"/>
      <c r="P99" s="29"/>
      <c r="Q99" s="29"/>
    </row>
    <row r="100" spans="1:17" ht="18">
      <c r="A100" s="23">
        <v>95</v>
      </c>
      <c r="B100" s="24" t="s">
        <v>92</v>
      </c>
      <c r="C100" s="24" t="s">
        <v>329</v>
      </c>
      <c r="D100" s="25">
        <v>7652715.79</v>
      </c>
      <c r="E100" s="25">
        <v>682386.78</v>
      </c>
      <c r="F100" s="26">
        <f t="shared" si="1"/>
        <v>8335102.5700000003</v>
      </c>
      <c r="G100" s="27"/>
      <c r="H100" s="27"/>
      <c r="I100" s="29"/>
      <c r="J100" s="29"/>
      <c r="K100" s="29"/>
      <c r="L100" s="29"/>
      <c r="M100" s="27"/>
      <c r="N100" s="27"/>
      <c r="O100" s="29"/>
      <c r="P100" s="29"/>
      <c r="Q100" s="29"/>
    </row>
    <row r="101" spans="1:17" ht="18">
      <c r="A101" s="23">
        <v>96</v>
      </c>
      <c r="B101" s="24" t="s">
        <v>92</v>
      </c>
      <c r="C101" s="24" t="s">
        <v>331</v>
      </c>
      <c r="D101" s="25">
        <v>5067511.78</v>
      </c>
      <c r="E101" s="25">
        <v>451866.13</v>
      </c>
      <c r="F101" s="26">
        <f t="shared" si="1"/>
        <v>5519377.9100000001</v>
      </c>
      <c r="G101" s="27"/>
      <c r="H101" s="27"/>
      <c r="I101" s="29"/>
      <c r="J101" s="29"/>
      <c r="K101" s="29"/>
      <c r="L101" s="29"/>
      <c r="M101" s="27"/>
      <c r="N101" s="27"/>
      <c r="O101" s="29"/>
      <c r="P101" s="29"/>
      <c r="Q101" s="29"/>
    </row>
    <row r="102" spans="1:17" ht="18">
      <c r="A102" s="23">
        <v>97</v>
      </c>
      <c r="B102" s="24" t="s">
        <v>92</v>
      </c>
      <c r="C102" s="24" t="s">
        <v>333</v>
      </c>
      <c r="D102" s="25">
        <v>8084566</v>
      </c>
      <c r="E102" s="25">
        <v>720894.53</v>
      </c>
      <c r="F102" s="26">
        <f t="shared" si="1"/>
        <v>8805460.5299999993</v>
      </c>
      <c r="G102" s="27"/>
      <c r="H102" s="27"/>
      <c r="I102" s="29"/>
      <c r="J102" s="29"/>
      <c r="K102" s="29"/>
      <c r="L102" s="29"/>
      <c r="M102" s="27"/>
      <c r="N102" s="27"/>
      <c r="O102" s="29"/>
      <c r="P102" s="29"/>
      <c r="Q102" s="29"/>
    </row>
    <row r="103" spans="1:17" ht="18">
      <c r="A103" s="23">
        <v>98</v>
      </c>
      <c r="B103" s="24" t="s">
        <v>92</v>
      </c>
      <c r="C103" s="24" t="s">
        <v>335</v>
      </c>
      <c r="D103" s="25">
        <v>8161133.7599999998</v>
      </c>
      <c r="E103" s="25">
        <v>727722.02</v>
      </c>
      <c r="F103" s="26">
        <f t="shared" si="1"/>
        <v>8888855.7799999993</v>
      </c>
      <c r="G103" s="27"/>
      <c r="H103" s="27"/>
      <c r="I103" s="29"/>
      <c r="J103" s="29"/>
      <c r="K103" s="29"/>
      <c r="L103" s="29"/>
      <c r="M103" s="27"/>
      <c r="N103" s="27"/>
      <c r="O103" s="29"/>
      <c r="P103" s="29"/>
      <c r="Q103" s="29"/>
    </row>
    <row r="104" spans="1:17" ht="18">
      <c r="A104" s="23">
        <v>99</v>
      </c>
      <c r="B104" s="24" t="s">
        <v>92</v>
      </c>
      <c r="C104" s="24" t="s">
        <v>337</v>
      </c>
      <c r="D104" s="25">
        <v>5740454.29</v>
      </c>
      <c r="E104" s="25">
        <v>511871.89</v>
      </c>
      <c r="F104" s="26">
        <f t="shared" si="1"/>
        <v>6252326.1799999997</v>
      </c>
      <c r="G104" s="27"/>
      <c r="H104" s="27"/>
      <c r="I104" s="29"/>
      <c r="J104" s="29"/>
      <c r="K104" s="29"/>
      <c r="L104" s="29"/>
      <c r="M104" s="27"/>
      <c r="N104" s="27"/>
      <c r="O104" s="29"/>
      <c r="P104" s="29"/>
      <c r="Q104" s="29"/>
    </row>
    <row r="105" spans="1:17" ht="18">
      <c r="A105" s="23">
        <v>100</v>
      </c>
      <c r="B105" s="24" t="s">
        <v>92</v>
      </c>
      <c r="C105" s="24" t="s">
        <v>338</v>
      </c>
      <c r="D105" s="25">
        <v>6574495.5</v>
      </c>
      <c r="E105" s="25">
        <v>586242.71</v>
      </c>
      <c r="F105" s="26">
        <f t="shared" si="1"/>
        <v>7160738.21</v>
      </c>
      <c r="G105" s="27"/>
      <c r="H105" s="27"/>
      <c r="I105" s="29"/>
      <c r="J105" s="29"/>
      <c r="K105" s="29"/>
      <c r="L105" s="29"/>
      <c r="M105" s="27"/>
      <c r="N105" s="27"/>
      <c r="O105" s="29"/>
      <c r="P105" s="29"/>
      <c r="Q105" s="29"/>
    </row>
    <row r="106" spans="1:17" ht="18">
      <c r="A106" s="23">
        <v>101</v>
      </c>
      <c r="B106" s="24" t="s">
        <v>92</v>
      </c>
      <c r="C106" s="24" t="s">
        <v>340</v>
      </c>
      <c r="D106" s="25">
        <v>5087136.74</v>
      </c>
      <c r="E106" s="25">
        <v>453616.07</v>
      </c>
      <c r="F106" s="26">
        <f t="shared" si="1"/>
        <v>5540752.8099999996</v>
      </c>
      <c r="G106" s="27"/>
      <c r="H106" s="27"/>
      <c r="I106" s="29"/>
      <c r="J106" s="29"/>
      <c r="K106" s="29"/>
      <c r="L106" s="29"/>
      <c r="M106" s="27"/>
      <c r="N106" s="27"/>
      <c r="O106" s="29"/>
      <c r="P106" s="29"/>
      <c r="Q106" s="29"/>
    </row>
    <row r="107" spans="1:17" ht="18">
      <c r="A107" s="23">
        <v>102</v>
      </c>
      <c r="B107" s="24" t="s">
        <v>92</v>
      </c>
      <c r="C107" s="24" t="s">
        <v>342</v>
      </c>
      <c r="D107" s="25">
        <v>7877961.3399999999</v>
      </c>
      <c r="E107" s="25">
        <v>702471.75</v>
      </c>
      <c r="F107" s="26">
        <f t="shared" si="1"/>
        <v>8580433.0899999999</v>
      </c>
      <c r="G107" s="27"/>
      <c r="H107" s="27"/>
      <c r="I107" s="29"/>
      <c r="J107" s="29"/>
      <c r="K107" s="29"/>
      <c r="L107" s="29"/>
      <c r="M107" s="27"/>
      <c r="N107" s="27"/>
      <c r="O107" s="29"/>
      <c r="P107" s="29"/>
      <c r="Q107" s="29"/>
    </row>
    <row r="108" spans="1:17" ht="18">
      <c r="A108" s="23">
        <v>103</v>
      </c>
      <c r="B108" s="24" t="s">
        <v>92</v>
      </c>
      <c r="C108" s="24" t="s">
        <v>344</v>
      </c>
      <c r="D108" s="25">
        <v>6479247.2400000002</v>
      </c>
      <c r="E108" s="25">
        <v>577749.49</v>
      </c>
      <c r="F108" s="26">
        <f t="shared" si="1"/>
        <v>7056996.7300000004</v>
      </c>
      <c r="G108" s="27"/>
      <c r="H108" s="27"/>
      <c r="I108" s="29"/>
      <c r="J108" s="29"/>
      <c r="K108" s="29"/>
      <c r="L108" s="29"/>
      <c r="M108" s="27"/>
      <c r="N108" s="27"/>
      <c r="O108" s="29"/>
      <c r="P108" s="29"/>
      <c r="Q108" s="29"/>
    </row>
    <row r="109" spans="1:17" ht="18">
      <c r="A109" s="23">
        <v>104</v>
      </c>
      <c r="B109" s="24" t="s">
        <v>92</v>
      </c>
      <c r="C109" s="24" t="s">
        <v>346</v>
      </c>
      <c r="D109" s="25">
        <v>7565723.4699999997</v>
      </c>
      <c r="E109" s="25">
        <v>674629.74</v>
      </c>
      <c r="F109" s="26">
        <f t="shared" si="1"/>
        <v>8240353.21</v>
      </c>
      <c r="G109" s="27"/>
      <c r="H109" s="27"/>
      <c r="I109" s="29"/>
      <c r="J109" s="29"/>
      <c r="K109" s="29"/>
      <c r="L109" s="29"/>
      <c r="M109" s="27"/>
      <c r="N109" s="27"/>
      <c r="O109" s="29"/>
      <c r="P109" s="29"/>
      <c r="Q109" s="29"/>
    </row>
    <row r="110" spans="1:17" ht="18">
      <c r="A110" s="23">
        <v>105</v>
      </c>
      <c r="B110" s="24" t="s">
        <v>92</v>
      </c>
      <c r="C110" s="24" t="s">
        <v>348</v>
      </c>
      <c r="D110" s="25">
        <v>9695307.2899999991</v>
      </c>
      <c r="E110" s="25">
        <v>864523.09</v>
      </c>
      <c r="F110" s="26">
        <f t="shared" si="1"/>
        <v>10559830.380000001</v>
      </c>
      <c r="G110" s="27"/>
      <c r="H110" s="27"/>
      <c r="I110" s="29"/>
      <c r="J110" s="29"/>
      <c r="K110" s="29"/>
      <c r="L110" s="29"/>
      <c r="M110" s="27"/>
      <c r="N110" s="27"/>
      <c r="O110" s="29"/>
      <c r="P110" s="29"/>
      <c r="Q110" s="29"/>
    </row>
    <row r="111" spans="1:17" ht="18">
      <c r="A111" s="23">
        <v>106</v>
      </c>
      <c r="B111" s="24" t="s">
        <v>92</v>
      </c>
      <c r="C111" s="24" t="s">
        <v>350</v>
      </c>
      <c r="D111" s="25">
        <v>7268379.3399999999</v>
      </c>
      <c r="E111" s="25">
        <v>648115.80000000005</v>
      </c>
      <c r="F111" s="26">
        <f t="shared" si="1"/>
        <v>7916495.1399999997</v>
      </c>
      <c r="G111" s="27"/>
      <c r="H111" s="27"/>
      <c r="I111" s="29"/>
      <c r="J111" s="29"/>
      <c r="K111" s="29"/>
      <c r="L111" s="29"/>
      <c r="M111" s="27"/>
      <c r="N111" s="27"/>
      <c r="O111" s="29"/>
      <c r="P111" s="29"/>
      <c r="Q111" s="29"/>
    </row>
    <row r="112" spans="1:17" ht="36">
      <c r="A112" s="23">
        <v>107</v>
      </c>
      <c r="B112" s="24" t="s">
        <v>92</v>
      </c>
      <c r="C112" s="24" t="s">
        <v>352</v>
      </c>
      <c r="D112" s="25">
        <v>7149008.3899999997</v>
      </c>
      <c r="E112" s="25">
        <v>637471.57999999996</v>
      </c>
      <c r="F112" s="26">
        <f t="shared" si="1"/>
        <v>7786479.9699999997</v>
      </c>
      <c r="G112" s="27"/>
      <c r="H112" s="27"/>
      <c r="I112" s="29"/>
      <c r="J112" s="29"/>
      <c r="K112" s="29"/>
      <c r="L112" s="29"/>
      <c r="M112" s="27"/>
      <c r="N112" s="27"/>
      <c r="O112" s="29"/>
      <c r="P112" s="29"/>
      <c r="Q112" s="29"/>
    </row>
    <row r="113" spans="1:17" ht="18">
      <c r="A113" s="23">
        <v>108</v>
      </c>
      <c r="B113" s="24" t="s">
        <v>92</v>
      </c>
      <c r="C113" s="24" t="s">
        <v>354</v>
      </c>
      <c r="D113" s="25">
        <v>10053719.98</v>
      </c>
      <c r="E113" s="25">
        <v>896482.48</v>
      </c>
      <c r="F113" s="26">
        <f t="shared" si="1"/>
        <v>10950202.460000001</v>
      </c>
      <c r="G113" s="27"/>
      <c r="H113" s="27"/>
      <c r="I113" s="29"/>
      <c r="J113" s="29"/>
      <c r="K113" s="29"/>
      <c r="L113" s="29"/>
      <c r="M113" s="27"/>
      <c r="N113" s="27"/>
      <c r="O113" s="29"/>
      <c r="P113" s="29"/>
      <c r="Q113" s="29"/>
    </row>
    <row r="114" spans="1:17" ht="18">
      <c r="A114" s="23">
        <v>109</v>
      </c>
      <c r="B114" s="24" t="s">
        <v>92</v>
      </c>
      <c r="C114" s="24" t="s">
        <v>356</v>
      </c>
      <c r="D114" s="25">
        <v>5595478.1699999999</v>
      </c>
      <c r="E114" s="25">
        <v>498944.49</v>
      </c>
      <c r="F114" s="26">
        <f t="shared" si="1"/>
        <v>6094422.6600000001</v>
      </c>
      <c r="G114" s="27"/>
      <c r="H114" s="27"/>
      <c r="I114" s="29"/>
      <c r="J114" s="29"/>
      <c r="K114" s="29"/>
      <c r="L114" s="29"/>
      <c r="M114" s="27"/>
      <c r="N114" s="27"/>
      <c r="O114" s="29"/>
      <c r="P114" s="29"/>
      <c r="Q114" s="29"/>
    </row>
    <row r="115" spans="1:17" ht="18">
      <c r="A115" s="23">
        <v>110</v>
      </c>
      <c r="B115" s="24" t="s">
        <v>92</v>
      </c>
      <c r="C115" s="24" t="s">
        <v>358</v>
      </c>
      <c r="D115" s="25">
        <v>6261176.3099999996</v>
      </c>
      <c r="E115" s="25">
        <v>558304.28</v>
      </c>
      <c r="F115" s="26">
        <f t="shared" si="1"/>
        <v>6819480.5899999999</v>
      </c>
      <c r="G115" s="27"/>
      <c r="H115" s="27"/>
      <c r="I115" s="29"/>
      <c r="J115" s="29"/>
      <c r="K115" s="29"/>
      <c r="L115" s="29"/>
      <c r="M115" s="27"/>
      <c r="N115" s="27"/>
      <c r="O115" s="29"/>
      <c r="P115" s="29"/>
      <c r="Q115" s="29"/>
    </row>
    <row r="116" spans="1:17" ht="18">
      <c r="A116" s="23">
        <v>111</v>
      </c>
      <c r="B116" s="24" t="s">
        <v>93</v>
      </c>
      <c r="C116" s="24" t="s">
        <v>363</v>
      </c>
      <c r="D116" s="25">
        <v>7110030.6200000001</v>
      </c>
      <c r="E116" s="25">
        <v>633995.96</v>
      </c>
      <c r="F116" s="26">
        <f t="shared" si="1"/>
        <v>7744026.5800000001</v>
      </c>
      <c r="G116" s="27"/>
      <c r="H116" s="27"/>
      <c r="I116" s="29"/>
      <c r="J116" s="29"/>
      <c r="K116" s="29"/>
      <c r="L116" s="29"/>
      <c r="M116" s="27"/>
      <c r="N116" s="27"/>
      <c r="O116" s="29"/>
      <c r="P116" s="29"/>
      <c r="Q116" s="29"/>
    </row>
    <row r="117" spans="1:17" ht="18">
      <c r="A117" s="23">
        <v>112</v>
      </c>
      <c r="B117" s="24" t="s">
        <v>93</v>
      </c>
      <c r="C117" s="24" t="s">
        <v>365</v>
      </c>
      <c r="D117" s="25">
        <v>8162352.0099999998</v>
      </c>
      <c r="E117" s="25">
        <v>727830.65</v>
      </c>
      <c r="F117" s="26">
        <f t="shared" si="1"/>
        <v>8890182.6600000001</v>
      </c>
      <c r="G117" s="27"/>
      <c r="H117" s="27"/>
      <c r="I117" s="29"/>
      <c r="J117" s="29"/>
      <c r="K117" s="29"/>
      <c r="L117" s="29"/>
      <c r="M117" s="27"/>
      <c r="N117" s="27"/>
      <c r="O117" s="29"/>
      <c r="P117" s="29"/>
      <c r="Q117" s="29"/>
    </row>
    <row r="118" spans="1:17" ht="36">
      <c r="A118" s="23">
        <v>113</v>
      </c>
      <c r="B118" s="24" t="s">
        <v>93</v>
      </c>
      <c r="C118" s="24" t="s">
        <v>367</v>
      </c>
      <c r="D118" s="25">
        <v>5432053.9400000004</v>
      </c>
      <c r="E118" s="25">
        <v>484372.07</v>
      </c>
      <c r="F118" s="26">
        <f t="shared" si="1"/>
        <v>5916426.0099999998</v>
      </c>
      <c r="G118" s="27"/>
      <c r="H118" s="27"/>
      <c r="I118" s="29"/>
      <c r="J118" s="29"/>
      <c r="K118" s="29"/>
      <c r="L118" s="29"/>
      <c r="M118" s="27"/>
      <c r="N118" s="27"/>
      <c r="O118" s="29"/>
      <c r="P118" s="29"/>
      <c r="Q118" s="29"/>
    </row>
    <row r="119" spans="1:17" ht="18">
      <c r="A119" s="23">
        <v>114</v>
      </c>
      <c r="B119" s="24" t="s">
        <v>93</v>
      </c>
      <c r="C119" s="24" t="s">
        <v>369</v>
      </c>
      <c r="D119" s="25">
        <v>6697967.9100000001</v>
      </c>
      <c r="E119" s="25">
        <v>597252.65</v>
      </c>
      <c r="F119" s="26">
        <f t="shared" si="1"/>
        <v>7295220.5599999996</v>
      </c>
      <c r="G119" s="27"/>
      <c r="H119" s="27"/>
      <c r="I119" s="29"/>
      <c r="J119" s="29"/>
      <c r="K119" s="29"/>
      <c r="L119" s="29"/>
      <c r="M119" s="27"/>
      <c r="N119" s="27"/>
      <c r="O119" s="29"/>
      <c r="P119" s="29"/>
      <c r="Q119" s="29"/>
    </row>
    <row r="120" spans="1:17" ht="18">
      <c r="A120" s="23">
        <v>115</v>
      </c>
      <c r="B120" s="24" t="s">
        <v>93</v>
      </c>
      <c r="C120" s="24" t="s">
        <v>371</v>
      </c>
      <c r="D120" s="25">
        <v>7038980.3200000003</v>
      </c>
      <c r="E120" s="25">
        <v>627660.46</v>
      </c>
      <c r="F120" s="26">
        <f t="shared" si="1"/>
        <v>7666640.7800000003</v>
      </c>
      <c r="G120" s="27"/>
      <c r="H120" s="27"/>
      <c r="I120" s="29"/>
      <c r="J120" s="29"/>
      <c r="K120" s="29"/>
      <c r="L120" s="29"/>
      <c r="M120" s="27"/>
      <c r="N120" s="27"/>
      <c r="O120" s="29"/>
      <c r="P120" s="29"/>
      <c r="Q120" s="29"/>
    </row>
    <row r="121" spans="1:17" ht="18">
      <c r="A121" s="23">
        <v>116</v>
      </c>
      <c r="B121" s="24" t="s">
        <v>93</v>
      </c>
      <c r="C121" s="24" t="s">
        <v>373</v>
      </c>
      <c r="D121" s="25">
        <v>6920410.3399999999</v>
      </c>
      <c r="E121" s="25">
        <v>617087.67000000004</v>
      </c>
      <c r="F121" s="26">
        <f t="shared" si="1"/>
        <v>7537498.0099999998</v>
      </c>
      <c r="G121" s="27"/>
      <c r="H121" s="27"/>
      <c r="I121" s="29"/>
      <c r="J121" s="29"/>
      <c r="K121" s="29"/>
      <c r="L121" s="29"/>
      <c r="M121" s="27"/>
      <c r="N121" s="27"/>
      <c r="O121" s="29"/>
      <c r="P121" s="29"/>
      <c r="Q121" s="29"/>
    </row>
    <row r="122" spans="1:17" ht="18">
      <c r="A122" s="23">
        <v>117</v>
      </c>
      <c r="B122" s="24" t="s">
        <v>93</v>
      </c>
      <c r="C122" s="24" t="s">
        <v>375</v>
      </c>
      <c r="D122" s="25">
        <v>9561020.2599999998</v>
      </c>
      <c r="E122" s="25">
        <v>852548.82</v>
      </c>
      <c r="F122" s="26">
        <f t="shared" si="1"/>
        <v>10413569.08</v>
      </c>
      <c r="G122" s="27"/>
      <c r="H122" s="27"/>
      <c r="I122" s="29"/>
      <c r="J122" s="29"/>
      <c r="K122" s="29"/>
      <c r="L122" s="29"/>
      <c r="M122" s="27"/>
      <c r="N122" s="27"/>
      <c r="O122" s="29"/>
      <c r="P122" s="29"/>
      <c r="Q122" s="29"/>
    </row>
    <row r="123" spans="1:17" ht="18">
      <c r="A123" s="23">
        <v>118</v>
      </c>
      <c r="B123" s="24" t="s">
        <v>93</v>
      </c>
      <c r="C123" s="24" t="s">
        <v>377</v>
      </c>
      <c r="D123" s="25">
        <v>8825179.0899999999</v>
      </c>
      <c r="E123" s="25">
        <v>786934.43</v>
      </c>
      <c r="F123" s="26">
        <f t="shared" si="1"/>
        <v>9612113.5199999996</v>
      </c>
      <c r="G123" s="27"/>
      <c r="H123" s="27"/>
      <c r="I123" s="29"/>
      <c r="J123" s="29"/>
      <c r="K123" s="29"/>
      <c r="L123" s="29"/>
      <c r="M123" s="27"/>
      <c r="N123" s="27"/>
      <c r="O123" s="29"/>
      <c r="P123" s="29"/>
      <c r="Q123" s="29"/>
    </row>
    <row r="124" spans="1:17" ht="18">
      <c r="A124" s="23">
        <v>119</v>
      </c>
      <c r="B124" s="24" t="s">
        <v>94</v>
      </c>
      <c r="C124" s="24" t="s">
        <v>382</v>
      </c>
      <c r="D124" s="25">
        <v>7032065.7999999998</v>
      </c>
      <c r="E124" s="25">
        <v>627043.9</v>
      </c>
      <c r="F124" s="26">
        <f t="shared" si="1"/>
        <v>7659109.7000000002</v>
      </c>
      <c r="G124" s="27"/>
      <c r="H124" s="27"/>
      <c r="I124" s="29"/>
      <c r="J124" s="29"/>
      <c r="K124" s="29"/>
      <c r="L124" s="29"/>
      <c r="M124" s="27"/>
      <c r="N124" s="27"/>
      <c r="O124" s="29"/>
      <c r="P124" s="29"/>
      <c r="Q124" s="29"/>
    </row>
    <row r="125" spans="1:17" ht="18">
      <c r="A125" s="23">
        <v>120</v>
      </c>
      <c r="B125" s="24" t="s">
        <v>94</v>
      </c>
      <c r="C125" s="24" t="s">
        <v>384</v>
      </c>
      <c r="D125" s="25">
        <v>6204734.0599999996</v>
      </c>
      <c r="E125" s="25">
        <v>553271.36</v>
      </c>
      <c r="F125" s="26">
        <f t="shared" si="1"/>
        <v>6758005.4199999999</v>
      </c>
      <c r="G125" s="27"/>
      <c r="H125" s="27"/>
      <c r="I125" s="29"/>
      <c r="J125" s="29"/>
      <c r="K125" s="29"/>
      <c r="L125" s="29"/>
      <c r="M125" s="27"/>
      <c r="N125" s="27"/>
      <c r="O125" s="29"/>
      <c r="P125" s="29"/>
      <c r="Q125" s="29"/>
    </row>
    <row r="126" spans="1:17" ht="18">
      <c r="A126" s="23">
        <v>121</v>
      </c>
      <c r="B126" s="24" t="s">
        <v>94</v>
      </c>
      <c r="C126" s="24" t="s">
        <v>386</v>
      </c>
      <c r="D126" s="25">
        <v>6008027.2800000003</v>
      </c>
      <c r="E126" s="25">
        <v>535731.17000000004</v>
      </c>
      <c r="F126" s="26">
        <f t="shared" si="1"/>
        <v>6543758.4500000002</v>
      </c>
      <c r="G126" s="27"/>
      <c r="H126" s="27"/>
      <c r="I126" s="29"/>
      <c r="J126" s="29"/>
      <c r="K126" s="29"/>
      <c r="L126" s="29"/>
      <c r="M126" s="27"/>
      <c r="N126" s="27"/>
      <c r="O126" s="29"/>
      <c r="P126" s="29"/>
      <c r="Q126" s="29"/>
    </row>
    <row r="127" spans="1:17" ht="18">
      <c r="A127" s="23">
        <v>122</v>
      </c>
      <c r="B127" s="24" t="s">
        <v>94</v>
      </c>
      <c r="C127" s="24" t="s">
        <v>388</v>
      </c>
      <c r="D127" s="25">
        <v>7122437.8099999996</v>
      </c>
      <c r="E127" s="25">
        <v>635102.30000000005</v>
      </c>
      <c r="F127" s="26">
        <f t="shared" si="1"/>
        <v>7757540.1100000003</v>
      </c>
      <c r="G127" s="27"/>
      <c r="H127" s="27"/>
      <c r="I127" s="29"/>
      <c r="J127" s="29"/>
      <c r="K127" s="29"/>
      <c r="L127" s="29"/>
      <c r="M127" s="27"/>
      <c r="N127" s="27"/>
      <c r="O127" s="29"/>
      <c r="P127" s="29"/>
      <c r="Q127" s="29"/>
    </row>
    <row r="128" spans="1:17" ht="18">
      <c r="A128" s="23">
        <v>123</v>
      </c>
      <c r="B128" s="24" t="s">
        <v>94</v>
      </c>
      <c r="C128" s="24" t="s">
        <v>390</v>
      </c>
      <c r="D128" s="25">
        <v>9243815.3499999996</v>
      </c>
      <c r="E128" s="25">
        <v>824263.91</v>
      </c>
      <c r="F128" s="26">
        <f t="shared" si="1"/>
        <v>10068079.26</v>
      </c>
      <c r="G128" s="27"/>
      <c r="H128" s="27"/>
      <c r="I128" s="29"/>
      <c r="J128" s="29"/>
      <c r="K128" s="29"/>
      <c r="L128" s="29"/>
      <c r="M128" s="27"/>
      <c r="N128" s="27"/>
      <c r="O128" s="29"/>
      <c r="P128" s="29"/>
      <c r="Q128" s="29"/>
    </row>
    <row r="129" spans="1:17" ht="18">
      <c r="A129" s="23">
        <v>124</v>
      </c>
      <c r="B129" s="24" t="s">
        <v>94</v>
      </c>
      <c r="C129" s="24" t="s">
        <v>392</v>
      </c>
      <c r="D129" s="25">
        <v>7552313</v>
      </c>
      <c r="E129" s="25">
        <v>673433.94</v>
      </c>
      <c r="F129" s="26">
        <f t="shared" si="1"/>
        <v>8225746.9400000004</v>
      </c>
      <c r="G129" s="27"/>
      <c r="H129" s="27"/>
      <c r="I129" s="29"/>
      <c r="J129" s="29"/>
      <c r="K129" s="29"/>
      <c r="L129" s="29"/>
      <c r="M129" s="27"/>
      <c r="N129" s="27"/>
      <c r="O129" s="29"/>
      <c r="P129" s="29"/>
      <c r="Q129" s="29"/>
    </row>
    <row r="130" spans="1:17" ht="18">
      <c r="A130" s="23">
        <v>125</v>
      </c>
      <c r="B130" s="24" t="s">
        <v>94</v>
      </c>
      <c r="C130" s="24" t="s">
        <v>394</v>
      </c>
      <c r="D130" s="25">
        <v>7164073.8799999999</v>
      </c>
      <c r="E130" s="25">
        <v>638814.96</v>
      </c>
      <c r="F130" s="26">
        <f t="shared" si="1"/>
        <v>7802888.8399999999</v>
      </c>
      <c r="G130" s="27"/>
      <c r="H130" s="27"/>
      <c r="I130" s="29"/>
      <c r="J130" s="29"/>
      <c r="K130" s="29"/>
      <c r="L130" s="29"/>
      <c r="M130" s="27"/>
      <c r="N130" s="27"/>
      <c r="O130" s="29"/>
      <c r="P130" s="29"/>
      <c r="Q130" s="29"/>
    </row>
    <row r="131" spans="1:17" ht="18">
      <c r="A131" s="23">
        <v>126</v>
      </c>
      <c r="B131" s="24" t="s">
        <v>94</v>
      </c>
      <c r="C131" s="24" t="s">
        <v>396</v>
      </c>
      <c r="D131" s="25">
        <v>6156464.8099999996</v>
      </c>
      <c r="E131" s="25">
        <v>548967.23</v>
      </c>
      <c r="F131" s="26">
        <f t="shared" si="1"/>
        <v>6705432.04</v>
      </c>
      <c r="G131" s="27"/>
      <c r="H131" s="27"/>
      <c r="I131" s="29"/>
      <c r="J131" s="29"/>
      <c r="K131" s="29"/>
      <c r="L131" s="29"/>
      <c r="M131" s="27"/>
      <c r="N131" s="27"/>
      <c r="O131" s="29"/>
      <c r="P131" s="29"/>
      <c r="Q131" s="29"/>
    </row>
    <row r="132" spans="1:17" ht="18">
      <c r="A132" s="23">
        <v>127</v>
      </c>
      <c r="B132" s="24" t="s">
        <v>94</v>
      </c>
      <c r="C132" s="24" t="s">
        <v>398</v>
      </c>
      <c r="D132" s="25">
        <v>7777202.9199999999</v>
      </c>
      <c r="E132" s="25">
        <v>693487.2</v>
      </c>
      <c r="F132" s="26">
        <f t="shared" si="1"/>
        <v>8470690.1199999992</v>
      </c>
      <c r="G132" s="27"/>
      <c r="H132" s="27"/>
      <c r="I132" s="29"/>
      <c r="J132" s="29"/>
      <c r="K132" s="29"/>
      <c r="L132" s="29"/>
      <c r="M132" s="27"/>
      <c r="N132" s="27"/>
      <c r="O132" s="29"/>
      <c r="P132" s="29"/>
      <c r="Q132" s="29"/>
    </row>
    <row r="133" spans="1:17" ht="18">
      <c r="A133" s="23">
        <v>128</v>
      </c>
      <c r="B133" s="24" t="s">
        <v>94</v>
      </c>
      <c r="C133" s="24" t="s">
        <v>400</v>
      </c>
      <c r="D133" s="25">
        <v>7358115.6200000001</v>
      </c>
      <c r="E133" s="25">
        <v>656117.51</v>
      </c>
      <c r="F133" s="26">
        <f t="shared" si="1"/>
        <v>8014233.1299999999</v>
      </c>
      <c r="G133" s="27"/>
      <c r="H133" s="27"/>
      <c r="I133" s="29"/>
      <c r="J133" s="29"/>
      <c r="K133" s="29"/>
      <c r="L133" s="29"/>
      <c r="M133" s="27"/>
      <c r="N133" s="27"/>
      <c r="O133" s="29"/>
      <c r="P133" s="29"/>
      <c r="Q133" s="29"/>
    </row>
    <row r="134" spans="1:17" ht="18">
      <c r="A134" s="23">
        <v>129</v>
      </c>
      <c r="B134" s="24" t="s">
        <v>94</v>
      </c>
      <c r="C134" s="24" t="s">
        <v>402</v>
      </c>
      <c r="D134" s="25">
        <v>8424551.3100000005</v>
      </c>
      <c r="E134" s="25">
        <v>751210.76</v>
      </c>
      <c r="F134" s="26">
        <f t="shared" si="1"/>
        <v>9175762.0700000003</v>
      </c>
      <c r="G134" s="27"/>
      <c r="H134" s="27"/>
      <c r="I134" s="29"/>
      <c r="J134" s="29"/>
      <c r="K134" s="29"/>
      <c r="L134" s="29"/>
      <c r="M134" s="27"/>
      <c r="N134" s="27"/>
      <c r="O134" s="29"/>
      <c r="P134" s="29"/>
      <c r="Q134" s="29"/>
    </row>
    <row r="135" spans="1:17" ht="18">
      <c r="A135" s="23">
        <v>130</v>
      </c>
      <c r="B135" s="24" t="s">
        <v>94</v>
      </c>
      <c r="C135" s="24" t="s">
        <v>404</v>
      </c>
      <c r="D135" s="25">
        <v>6469559.1900000004</v>
      </c>
      <c r="E135" s="25">
        <v>576885.62</v>
      </c>
      <c r="F135" s="26">
        <f t="shared" ref="F135:F198" si="2">D135+E135</f>
        <v>7046444.8099999996</v>
      </c>
      <c r="G135" s="27"/>
      <c r="H135" s="27"/>
      <c r="I135" s="29"/>
      <c r="J135" s="29"/>
      <c r="K135" s="29"/>
      <c r="L135" s="29"/>
      <c r="M135" s="27"/>
      <c r="N135" s="27"/>
      <c r="O135" s="29"/>
      <c r="P135" s="29"/>
      <c r="Q135" s="29"/>
    </row>
    <row r="136" spans="1:17" ht="18">
      <c r="A136" s="23">
        <v>131</v>
      </c>
      <c r="B136" s="24" t="s">
        <v>94</v>
      </c>
      <c r="C136" s="24" t="s">
        <v>406</v>
      </c>
      <c r="D136" s="25">
        <v>7771461.21</v>
      </c>
      <c r="E136" s="25">
        <v>692975.22</v>
      </c>
      <c r="F136" s="26">
        <f t="shared" si="2"/>
        <v>8464436.4299999997</v>
      </c>
      <c r="G136" s="27"/>
      <c r="H136" s="27"/>
      <c r="I136" s="29"/>
      <c r="J136" s="29"/>
      <c r="K136" s="29"/>
      <c r="L136" s="29"/>
      <c r="M136" s="27"/>
      <c r="N136" s="27"/>
      <c r="O136" s="29"/>
      <c r="P136" s="29"/>
      <c r="Q136" s="29"/>
    </row>
    <row r="137" spans="1:17" ht="18">
      <c r="A137" s="23">
        <v>132</v>
      </c>
      <c r="B137" s="24" t="s">
        <v>94</v>
      </c>
      <c r="C137" s="24" t="s">
        <v>408</v>
      </c>
      <c r="D137" s="25">
        <v>5740809.5</v>
      </c>
      <c r="E137" s="25">
        <v>511903.57</v>
      </c>
      <c r="F137" s="26">
        <f t="shared" si="2"/>
        <v>6252713.0700000003</v>
      </c>
      <c r="G137" s="27"/>
      <c r="H137" s="27"/>
      <c r="I137" s="29"/>
      <c r="J137" s="29"/>
      <c r="K137" s="29"/>
      <c r="L137" s="29"/>
      <c r="M137" s="27"/>
      <c r="N137" s="27"/>
      <c r="O137" s="29"/>
      <c r="P137" s="29"/>
      <c r="Q137" s="29"/>
    </row>
    <row r="138" spans="1:17" ht="18">
      <c r="A138" s="23">
        <v>133</v>
      </c>
      <c r="B138" s="24" t="s">
        <v>94</v>
      </c>
      <c r="C138" s="24" t="s">
        <v>410</v>
      </c>
      <c r="D138" s="25">
        <v>6030841.8499999996</v>
      </c>
      <c r="E138" s="25">
        <v>537765.53</v>
      </c>
      <c r="F138" s="26">
        <f t="shared" si="2"/>
        <v>6568607.3799999999</v>
      </c>
      <c r="G138" s="27"/>
      <c r="H138" s="27"/>
      <c r="I138" s="29"/>
      <c r="J138" s="29"/>
      <c r="K138" s="29"/>
      <c r="L138" s="29"/>
      <c r="M138" s="27"/>
      <c r="N138" s="27"/>
      <c r="O138" s="29"/>
      <c r="P138" s="29"/>
      <c r="Q138" s="29"/>
    </row>
    <row r="139" spans="1:17" ht="18">
      <c r="A139" s="23">
        <v>134</v>
      </c>
      <c r="B139" s="24" t="s">
        <v>94</v>
      </c>
      <c r="C139" s="24" t="s">
        <v>412</v>
      </c>
      <c r="D139" s="25">
        <v>5500863.25</v>
      </c>
      <c r="E139" s="25">
        <v>490507.75</v>
      </c>
      <c r="F139" s="26">
        <f t="shared" si="2"/>
        <v>5991371</v>
      </c>
      <c r="G139" s="27"/>
      <c r="H139" s="27"/>
      <c r="I139" s="29"/>
      <c r="J139" s="29"/>
      <c r="K139" s="29"/>
      <c r="L139" s="29"/>
      <c r="M139" s="27"/>
      <c r="N139" s="27"/>
      <c r="O139" s="29"/>
      <c r="P139" s="29"/>
      <c r="Q139" s="29"/>
    </row>
    <row r="140" spans="1:17" ht="18">
      <c r="A140" s="23">
        <v>135</v>
      </c>
      <c r="B140" s="24" t="s">
        <v>94</v>
      </c>
      <c r="C140" s="24" t="s">
        <v>414</v>
      </c>
      <c r="D140" s="25">
        <v>6960272.4500000002</v>
      </c>
      <c r="E140" s="25">
        <v>620642.14</v>
      </c>
      <c r="F140" s="26">
        <f t="shared" si="2"/>
        <v>7580914.5899999999</v>
      </c>
      <c r="G140" s="27"/>
      <c r="H140" s="27"/>
      <c r="I140" s="29"/>
      <c r="J140" s="29"/>
      <c r="K140" s="29"/>
      <c r="L140" s="29"/>
      <c r="M140" s="27"/>
      <c r="N140" s="27"/>
      <c r="O140" s="29"/>
      <c r="P140" s="29"/>
      <c r="Q140" s="29"/>
    </row>
    <row r="141" spans="1:17" ht="18">
      <c r="A141" s="23">
        <v>136</v>
      </c>
      <c r="B141" s="24" t="s">
        <v>94</v>
      </c>
      <c r="C141" s="24" t="s">
        <v>416</v>
      </c>
      <c r="D141" s="25">
        <v>6522482.5599999996</v>
      </c>
      <c r="E141" s="25">
        <v>581604.75</v>
      </c>
      <c r="F141" s="26">
        <f t="shared" si="2"/>
        <v>7104087.3099999996</v>
      </c>
      <c r="G141" s="27"/>
      <c r="H141" s="27"/>
      <c r="I141" s="29"/>
      <c r="J141" s="29"/>
      <c r="K141" s="29"/>
      <c r="L141" s="29"/>
      <c r="M141" s="27"/>
      <c r="N141" s="27"/>
      <c r="O141" s="29"/>
      <c r="P141" s="29"/>
      <c r="Q141" s="29"/>
    </row>
    <row r="142" spans="1:17" ht="18">
      <c r="A142" s="23">
        <v>137</v>
      </c>
      <c r="B142" s="24" t="s">
        <v>94</v>
      </c>
      <c r="C142" s="24" t="s">
        <v>418</v>
      </c>
      <c r="D142" s="25">
        <v>7639027.6900000004</v>
      </c>
      <c r="E142" s="25">
        <v>681166.22</v>
      </c>
      <c r="F142" s="26">
        <f t="shared" si="2"/>
        <v>8320193.9100000001</v>
      </c>
      <c r="G142" s="27"/>
      <c r="H142" s="27"/>
      <c r="I142" s="29"/>
      <c r="J142" s="29"/>
      <c r="K142" s="29"/>
      <c r="L142" s="29"/>
      <c r="M142" s="27"/>
      <c r="N142" s="27"/>
      <c r="O142" s="29"/>
      <c r="P142" s="29"/>
      <c r="Q142" s="29"/>
    </row>
    <row r="143" spans="1:17" ht="18">
      <c r="A143" s="23">
        <v>138</v>
      </c>
      <c r="B143" s="24" t="s">
        <v>94</v>
      </c>
      <c r="C143" s="24" t="s">
        <v>420</v>
      </c>
      <c r="D143" s="25">
        <v>5294440.13</v>
      </c>
      <c r="E143" s="25">
        <v>472101.15</v>
      </c>
      <c r="F143" s="26">
        <f t="shared" si="2"/>
        <v>5766541.2800000003</v>
      </c>
      <c r="G143" s="27"/>
      <c r="H143" s="27"/>
      <c r="I143" s="29"/>
      <c r="J143" s="29"/>
      <c r="K143" s="29"/>
      <c r="L143" s="29"/>
      <c r="M143" s="27"/>
      <c r="N143" s="27"/>
      <c r="O143" s="29"/>
      <c r="P143" s="29"/>
      <c r="Q143" s="29"/>
    </row>
    <row r="144" spans="1:17" ht="18">
      <c r="A144" s="23">
        <v>139</v>
      </c>
      <c r="B144" s="24" t="s">
        <v>94</v>
      </c>
      <c r="C144" s="24" t="s">
        <v>422</v>
      </c>
      <c r="D144" s="25">
        <v>7239211.54</v>
      </c>
      <c r="E144" s="25">
        <v>645514.93000000005</v>
      </c>
      <c r="F144" s="26">
        <f t="shared" si="2"/>
        <v>7884726.4699999997</v>
      </c>
      <c r="G144" s="27"/>
      <c r="H144" s="27"/>
      <c r="I144" s="29"/>
      <c r="J144" s="29"/>
      <c r="K144" s="29"/>
      <c r="L144" s="29"/>
      <c r="M144" s="27"/>
      <c r="N144" s="27"/>
      <c r="O144" s="29"/>
      <c r="P144" s="29"/>
      <c r="Q144" s="29"/>
    </row>
    <row r="145" spans="1:17" ht="18">
      <c r="A145" s="23">
        <v>140</v>
      </c>
      <c r="B145" s="24" t="s">
        <v>94</v>
      </c>
      <c r="C145" s="24" t="s">
        <v>424</v>
      </c>
      <c r="D145" s="25">
        <v>7048951.54</v>
      </c>
      <c r="E145" s="25">
        <v>628549.59</v>
      </c>
      <c r="F145" s="26">
        <f t="shared" si="2"/>
        <v>7677501.1299999999</v>
      </c>
      <c r="G145" s="27"/>
      <c r="H145" s="27"/>
      <c r="I145" s="29"/>
      <c r="J145" s="29"/>
      <c r="K145" s="29"/>
      <c r="L145" s="29"/>
      <c r="M145" s="27"/>
      <c r="N145" s="27"/>
      <c r="O145" s="29"/>
      <c r="P145" s="29"/>
      <c r="Q145" s="29"/>
    </row>
    <row r="146" spans="1:17" ht="18">
      <c r="A146" s="23">
        <v>141</v>
      </c>
      <c r="B146" s="24" t="s">
        <v>94</v>
      </c>
      <c r="C146" s="24" t="s">
        <v>426</v>
      </c>
      <c r="D146" s="25">
        <v>7466086.9400000004</v>
      </c>
      <c r="E146" s="25">
        <v>665745.23</v>
      </c>
      <c r="F146" s="26">
        <f t="shared" si="2"/>
        <v>8131832.1699999999</v>
      </c>
      <c r="G146" s="27"/>
      <c r="H146" s="27"/>
      <c r="I146" s="29"/>
      <c r="J146" s="29"/>
      <c r="K146" s="29"/>
      <c r="L146" s="29"/>
      <c r="M146" s="27"/>
      <c r="N146" s="27"/>
      <c r="O146" s="29"/>
      <c r="P146" s="29"/>
      <c r="Q146" s="29"/>
    </row>
    <row r="147" spans="1:17" ht="18">
      <c r="A147" s="23">
        <v>142</v>
      </c>
      <c r="B147" s="24" t="s">
        <v>95</v>
      </c>
      <c r="C147" s="24" t="s">
        <v>430</v>
      </c>
      <c r="D147" s="25">
        <v>6270017.8300000001</v>
      </c>
      <c r="E147" s="25">
        <v>559092.67000000004</v>
      </c>
      <c r="F147" s="26">
        <f t="shared" si="2"/>
        <v>6829110.5</v>
      </c>
      <c r="G147" s="27"/>
      <c r="H147" s="27"/>
      <c r="I147" s="29"/>
      <c r="J147" s="29"/>
      <c r="K147" s="29"/>
      <c r="L147" s="29"/>
      <c r="M147" s="27"/>
      <c r="N147" s="27"/>
      <c r="O147" s="29"/>
      <c r="P147" s="29"/>
      <c r="Q147" s="29"/>
    </row>
    <row r="148" spans="1:17" ht="18">
      <c r="A148" s="23">
        <v>143</v>
      </c>
      <c r="B148" s="24" t="s">
        <v>95</v>
      </c>
      <c r="C148" s="24" t="s">
        <v>432</v>
      </c>
      <c r="D148" s="25">
        <v>6062878.1900000004</v>
      </c>
      <c r="E148" s="25">
        <v>540622.18999999994</v>
      </c>
      <c r="F148" s="26">
        <f t="shared" si="2"/>
        <v>6603500.3799999999</v>
      </c>
      <c r="G148" s="27"/>
      <c r="H148" s="27"/>
      <c r="I148" s="29"/>
      <c r="J148" s="29"/>
      <c r="K148" s="29"/>
      <c r="L148" s="29"/>
      <c r="M148" s="27"/>
      <c r="N148" s="27"/>
      <c r="O148" s="29"/>
      <c r="P148" s="29"/>
      <c r="Q148" s="29"/>
    </row>
    <row r="149" spans="1:17" ht="18">
      <c r="A149" s="23">
        <v>144</v>
      </c>
      <c r="B149" s="24" t="s">
        <v>95</v>
      </c>
      <c r="C149" s="24" t="s">
        <v>434</v>
      </c>
      <c r="D149" s="25">
        <v>8505955.4499999993</v>
      </c>
      <c r="E149" s="25">
        <v>758469.51</v>
      </c>
      <c r="F149" s="26">
        <f t="shared" si="2"/>
        <v>9264424.9600000009</v>
      </c>
      <c r="G149" s="27"/>
      <c r="H149" s="27"/>
      <c r="I149" s="29"/>
      <c r="J149" s="29"/>
      <c r="K149" s="29"/>
      <c r="L149" s="29"/>
      <c r="M149" s="27"/>
      <c r="N149" s="27"/>
      <c r="O149" s="29"/>
      <c r="P149" s="29"/>
      <c r="Q149" s="29"/>
    </row>
    <row r="150" spans="1:17" ht="18">
      <c r="A150" s="23">
        <v>145</v>
      </c>
      <c r="B150" s="24" t="s">
        <v>95</v>
      </c>
      <c r="C150" s="24" t="s">
        <v>436</v>
      </c>
      <c r="D150" s="25">
        <v>4899687.53</v>
      </c>
      <c r="E150" s="25">
        <v>436901.37</v>
      </c>
      <c r="F150" s="26">
        <f t="shared" si="2"/>
        <v>5336588.9000000004</v>
      </c>
      <c r="G150" s="27"/>
      <c r="H150" s="27"/>
      <c r="I150" s="29"/>
      <c r="J150" s="29"/>
      <c r="K150" s="29"/>
      <c r="L150" s="29"/>
      <c r="M150" s="27"/>
      <c r="N150" s="27"/>
      <c r="O150" s="29"/>
      <c r="P150" s="29"/>
      <c r="Q150" s="29"/>
    </row>
    <row r="151" spans="1:17" ht="18">
      <c r="A151" s="23">
        <v>146</v>
      </c>
      <c r="B151" s="24" t="s">
        <v>95</v>
      </c>
      <c r="C151" s="24" t="s">
        <v>438</v>
      </c>
      <c r="D151" s="25">
        <v>6781565.6100000003</v>
      </c>
      <c r="E151" s="25">
        <v>604706.99</v>
      </c>
      <c r="F151" s="26">
        <f t="shared" si="2"/>
        <v>7386272.5999999996</v>
      </c>
      <c r="G151" s="27"/>
      <c r="H151" s="27"/>
      <c r="I151" s="29"/>
      <c r="J151" s="29"/>
      <c r="K151" s="29"/>
      <c r="L151" s="29"/>
      <c r="M151" s="27"/>
      <c r="N151" s="27"/>
      <c r="O151" s="29"/>
      <c r="P151" s="29"/>
      <c r="Q151" s="29"/>
    </row>
    <row r="152" spans="1:17" ht="18">
      <c r="A152" s="23">
        <v>147</v>
      </c>
      <c r="B152" s="24" t="s">
        <v>95</v>
      </c>
      <c r="C152" s="24" t="s">
        <v>440</v>
      </c>
      <c r="D152" s="25">
        <v>4885408.84</v>
      </c>
      <c r="E152" s="25">
        <v>435628.15</v>
      </c>
      <c r="F152" s="26">
        <f t="shared" si="2"/>
        <v>5321036.99</v>
      </c>
      <c r="G152" s="27"/>
      <c r="H152" s="27"/>
      <c r="I152" s="29"/>
      <c r="J152" s="29"/>
      <c r="K152" s="29"/>
      <c r="L152" s="29"/>
      <c r="M152" s="27"/>
      <c r="N152" s="27"/>
      <c r="O152" s="29"/>
      <c r="P152" s="29"/>
      <c r="Q152" s="29"/>
    </row>
    <row r="153" spans="1:17" ht="18">
      <c r="A153" s="23">
        <v>148</v>
      </c>
      <c r="B153" s="24" t="s">
        <v>95</v>
      </c>
      <c r="C153" s="24" t="s">
        <v>442</v>
      </c>
      <c r="D153" s="25">
        <v>8189530.2300000004</v>
      </c>
      <c r="E153" s="25">
        <v>730254.11</v>
      </c>
      <c r="F153" s="26">
        <f t="shared" si="2"/>
        <v>8919784.3399999999</v>
      </c>
      <c r="G153" s="27"/>
      <c r="H153" s="27"/>
      <c r="I153" s="29"/>
      <c r="J153" s="29"/>
      <c r="K153" s="29"/>
      <c r="L153" s="29"/>
      <c r="M153" s="27"/>
      <c r="N153" s="27"/>
      <c r="O153" s="29"/>
      <c r="P153" s="29"/>
      <c r="Q153" s="29"/>
    </row>
    <row r="154" spans="1:17" ht="18">
      <c r="A154" s="23">
        <v>149</v>
      </c>
      <c r="B154" s="24" t="s">
        <v>95</v>
      </c>
      <c r="C154" s="24" t="s">
        <v>444</v>
      </c>
      <c r="D154" s="25">
        <v>5419548.8399999999</v>
      </c>
      <c r="E154" s="25">
        <v>483257</v>
      </c>
      <c r="F154" s="26">
        <f t="shared" si="2"/>
        <v>5902805.8399999999</v>
      </c>
      <c r="G154" s="27"/>
      <c r="H154" s="27"/>
      <c r="I154" s="29"/>
      <c r="J154" s="29"/>
      <c r="K154" s="29"/>
      <c r="L154" s="29"/>
      <c r="M154" s="27"/>
      <c r="N154" s="27"/>
      <c r="O154" s="29"/>
      <c r="P154" s="29"/>
      <c r="Q154" s="29"/>
    </row>
    <row r="155" spans="1:17" ht="18">
      <c r="A155" s="23">
        <v>150</v>
      </c>
      <c r="B155" s="24" t="s">
        <v>95</v>
      </c>
      <c r="C155" s="24" t="s">
        <v>446</v>
      </c>
      <c r="D155" s="25">
        <v>6436536.0499999998</v>
      </c>
      <c r="E155" s="25">
        <v>573940.97</v>
      </c>
      <c r="F155" s="26">
        <f t="shared" si="2"/>
        <v>7010477.0199999996</v>
      </c>
      <c r="G155" s="27"/>
      <c r="H155" s="27"/>
      <c r="I155" s="29"/>
      <c r="J155" s="29"/>
      <c r="K155" s="29"/>
      <c r="L155" s="29"/>
      <c r="M155" s="27"/>
      <c r="N155" s="27"/>
      <c r="O155" s="29"/>
      <c r="P155" s="29"/>
      <c r="Q155" s="29"/>
    </row>
    <row r="156" spans="1:17" ht="18">
      <c r="A156" s="23">
        <v>151</v>
      </c>
      <c r="B156" s="24" t="s">
        <v>95</v>
      </c>
      <c r="C156" s="24" t="s">
        <v>448</v>
      </c>
      <c r="D156" s="25">
        <v>5486259.0899999999</v>
      </c>
      <c r="E156" s="25">
        <v>489205.5</v>
      </c>
      <c r="F156" s="26">
        <f t="shared" si="2"/>
        <v>5975464.5899999999</v>
      </c>
      <c r="G156" s="27"/>
      <c r="H156" s="27"/>
      <c r="I156" s="29"/>
      <c r="J156" s="29"/>
      <c r="K156" s="29"/>
      <c r="L156" s="29"/>
      <c r="M156" s="27"/>
      <c r="N156" s="27"/>
      <c r="O156" s="29"/>
      <c r="P156" s="29"/>
      <c r="Q156" s="29"/>
    </row>
    <row r="157" spans="1:17" ht="18">
      <c r="A157" s="23">
        <v>152</v>
      </c>
      <c r="B157" s="24" t="s">
        <v>95</v>
      </c>
      <c r="C157" s="24" t="s">
        <v>450</v>
      </c>
      <c r="D157" s="25">
        <v>7904588.7599999998</v>
      </c>
      <c r="E157" s="25">
        <v>704846.1</v>
      </c>
      <c r="F157" s="26">
        <f t="shared" si="2"/>
        <v>8609434.8599999994</v>
      </c>
      <c r="G157" s="27"/>
      <c r="H157" s="27"/>
      <c r="I157" s="29"/>
      <c r="J157" s="29"/>
      <c r="K157" s="29"/>
      <c r="L157" s="29"/>
      <c r="M157" s="27"/>
      <c r="N157" s="27"/>
      <c r="O157" s="29"/>
      <c r="P157" s="29"/>
      <c r="Q157" s="29"/>
    </row>
    <row r="158" spans="1:17" ht="18">
      <c r="A158" s="23">
        <v>153</v>
      </c>
      <c r="B158" s="24" t="s">
        <v>95</v>
      </c>
      <c r="C158" s="24" t="s">
        <v>452</v>
      </c>
      <c r="D158" s="25">
        <v>5598156</v>
      </c>
      <c r="E158" s="25">
        <v>499183.26</v>
      </c>
      <c r="F158" s="26">
        <f t="shared" si="2"/>
        <v>6097339.2599999998</v>
      </c>
      <c r="G158" s="27"/>
      <c r="H158" s="27"/>
      <c r="I158" s="29"/>
      <c r="J158" s="29"/>
      <c r="K158" s="29"/>
      <c r="L158" s="29"/>
      <c r="M158" s="27"/>
      <c r="N158" s="27"/>
      <c r="O158" s="29"/>
      <c r="P158" s="29"/>
      <c r="Q158" s="29"/>
    </row>
    <row r="159" spans="1:17" ht="18">
      <c r="A159" s="23">
        <v>154</v>
      </c>
      <c r="B159" s="24" t="s">
        <v>95</v>
      </c>
      <c r="C159" s="24" t="s">
        <v>454</v>
      </c>
      <c r="D159" s="25">
        <v>6458968.1100000003</v>
      </c>
      <c r="E159" s="25">
        <v>575941.22</v>
      </c>
      <c r="F159" s="26">
        <f t="shared" si="2"/>
        <v>7034909.3300000001</v>
      </c>
      <c r="G159" s="27"/>
      <c r="H159" s="27"/>
      <c r="I159" s="29"/>
      <c r="J159" s="29"/>
      <c r="K159" s="29"/>
      <c r="L159" s="29"/>
      <c r="M159" s="27"/>
      <c r="N159" s="27"/>
      <c r="O159" s="29"/>
      <c r="P159" s="29"/>
      <c r="Q159" s="29"/>
    </row>
    <row r="160" spans="1:17" ht="18">
      <c r="A160" s="23">
        <v>155</v>
      </c>
      <c r="B160" s="24" t="s">
        <v>95</v>
      </c>
      <c r="C160" s="24" t="s">
        <v>456</v>
      </c>
      <c r="D160" s="25">
        <v>5709391.2699999996</v>
      </c>
      <c r="E160" s="25">
        <v>509102.03</v>
      </c>
      <c r="F160" s="26">
        <f t="shared" si="2"/>
        <v>6218493.2999999998</v>
      </c>
      <c r="G160" s="27"/>
      <c r="H160" s="27"/>
      <c r="I160" s="29"/>
      <c r="J160" s="29"/>
      <c r="K160" s="29"/>
      <c r="L160" s="29"/>
      <c r="M160" s="27"/>
      <c r="N160" s="27"/>
      <c r="O160" s="29"/>
      <c r="P160" s="29"/>
      <c r="Q160" s="29"/>
    </row>
    <row r="161" spans="1:17" ht="18">
      <c r="A161" s="23">
        <v>156</v>
      </c>
      <c r="B161" s="24" t="s">
        <v>95</v>
      </c>
      <c r="C161" s="24" t="s">
        <v>458</v>
      </c>
      <c r="D161" s="25">
        <v>5254236.03</v>
      </c>
      <c r="E161" s="25">
        <v>468516.19</v>
      </c>
      <c r="F161" s="26">
        <f t="shared" si="2"/>
        <v>5722752.2199999997</v>
      </c>
      <c r="G161" s="27"/>
      <c r="H161" s="27"/>
      <c r="I161" s="29"/>
      <c r="J161" s="29"/>
      <c r="K161" s="29"/>
      <c r="L161" s="29"/>
      <c r="M161" s="27"/>
      <c r="N161" s="27"/>
      <c r="O161" s="29"/>
      <c r="P161" s="29"/>
      <c r="Q161" s="29"/>
    </row>
    <row r="162" spans="1:17" ht="18">
      <c r="A162" s="23">
        <v>157</v>
      </c>
      <c r="B162" s="24" t="s">
        <v>95</v>
      </c>
      <c r="C162" s="24" t="s">
        <v>460</v>
      </c>
      <c r="D162" s="25">
        <v>7698926.4400000004</v>
      </c>
      <c r="E162" s="25">
        <v>686507.35</v>
      </c>
      <c r="F162" s="26">
        <f t="shared" si="2"/>
        <v>8385433.79</v>
      </c>
      <c r="G162" s="27"/>
      <c r="H162" s="27"/>
      <c r="I162" s="29"/>
      <c r="J162" s="29"/>
      <c r="K162" s="29"/>
      <c r="L162" s="29"/>
      <c r="M162" s="27"/>
      <c r="N162" s="27"/>
      <c r="O162" s="29"/>
      <c r="P162" s="29"/>
      <c r="Q162" s="29"/>
    </row>
    <row r="163" spans="1:17" ht="18">
      <c r="A163" s="23">
        <v>158</v>
      </c>
      <c r="B163" s="24" t="s">
        <v>95</v>
      </c>
      <c r="C163" s="24" t="s">
        <v>462</v>
      </c>
      <c r="D163" s="25">
        <v>7934526.3200000003</v>
      </c>
      <c r="E163" s="25">
        <v>707515.61</v>
      </c>
      <c r="F163" s="26">
        <f t="shared" si="2"/>
        <v>8642041.9299999997</v>
      </c>
      <c r="G163" s="27"/>
      <c r="H163" s="27"/>
      <c r="I163" s="29"/>
      <c r="J163" s="29"/>
      <c r="K163" s="29"/>
      <c r="L163" s="29"/>
      <c r="M163" s="27"/>
      <c r="N163" s="27"/>
      <c r="O163" s="29"/>
      <c r="P163" s="29"/>
      <c r="Q163" s="29"/>
    </row>
    <row r="164" spans="1:17" ht="18">
      <c r="A164" s="23">
        <v>159</v>
      </c>
      <c r="B164" s="24" t="s">
        <v>95</v>
      </c>
      <c r="C164" s="24" t="s">
        <v>464</v>
      </c>
      <c r="D164" s="25">
        <v>4417948.1399999997</v>
      </c>
      <c r="E164" s="25">
        <v>393945.04</v>
      </c>
      <c r="F164" s="26">
        <f t="shared" si="2"/>
        <v>4811893.18</v>
      </c>
      <c r="G164" s="27"/>
      <c r="H164" s="27"/>
      <c r="I164" s="29"/>
      <c r="J164" s="29"/>
      <c r="K164" s="29"/>
      <c r="L164" s="29"/>
      <c r="M164" s="27"/>
      <c r="N164" s="27"/>
      <c r="O164" s="29"/>
      <c r="P164" s="29"/>
      <c r="Q164" s="29"/>
    </row>
    <row r="165" spans="1:17" ht="18">
      <c r="A165" s="23">
        <v>160</v>
      </c>
      <c r="B165" s="24" t="s">
        <v>95</v>
      </c>
      <c r="C165" s="24" t="s">
        <v>466</v>
      </c>
      <c r="D165" s="25">
        <v>5951835.4800000004</v>
      </c>
      <c r="E165" s="25">
        <v>530720.59</v>
      </c>
      <c r="F165" s="26">
        <f t="shared" si="2"/>
        <v>6482556.0700000003</v>
      </c>
      <c r="G165" s="27"/>
      <c r="H165" s="27"/>
      <c r="I165" s="29"/>
      <c r="J165" s="29"/>
      <c r="K165" s="29"/>
      <c r="L165" s="29"/>
      <c r="M165" s="27"/>
      <c r="N165" s="27"/>
      <c r="O165" s="29"/>
      <c r="P165" s="29"/>
      <c r="Q165" s="29"/>
    </row>
    <row r="166" spans="1:17" ht="18">
      <c r="A166" s="23">
        <v>161</v>
      </c>
      <c r="B166" s="24" t="s">
        <v>95</v>
      </c>
      <c r="C166" s="24" t="s">
        <v>468</v>
      </c>
      <c r="D166" s="25">
        <v>7043352.3099999996</v>
      </c>
      <c r="E166" s="25">
        <v>628050.31000000006</v>
      </c>
      <c r="F166" s="26">
        <f t="shared" si="2"/>
        <v>7671402.6200000001</v>
      </c>
      <c r="G166" s="27"/>
      <c r="H166" s="27"/>
      <c r="I166" s="29"/>
      <c r="J166" s="29"/>
      <c r="K166" s="29"/>
      <c r="L166" s="29"/>
      <c r="M166" s="27"/>
      <c r="N166" s="27"/>
      <c r="O166" s="29"/>
      <c r="P166" s="29"/>
      <c r="Q166" s="29"/>
    </row>
    <row r="167" spans="1:17" ht="36">
      <c r="A167" s="23">
        <v>162</v>
      </c>
      <c r="B167" s="24" t="s">
        <v>95</v>
      </c>
      <c r="C167" s="24" t="s">
        <v>470</v>
      </c>
      <c r="D167" s="25">
        <v>10256804.02</v>
      </c>
      <c r="E167" s="25">
        <v>914591.33</v>
      </c>
      <c r="F167" s="26">
        <f t="shared" si="2"/>
        <v>11171395.35</v>
      </c>
      <c r="G167" s="27"/>
      <c r="H167" s="27"/>
      <c r="I167" s="29"/>
      <c r="J167" s="29"/>
      <c r="K167" s="29"/>
      <c r="L167" s="29"/>
      <c r="M167" s="27"/>
      <c r="N167" s="27"/>
      <c r="O167" s="29"/>
      <c r="P167" s="29"/>
      <c r="Q167" s="29"/>
    </row>
    <row r="168" spans="1:17" ht="18">
      <c r="A168" s="23">
        <v>163</v>
      </c>
      <c r="B168" s="24" t="s">
        <v>95</v>
      </c>
      <c r="C168" s="24" t="s">
        <v>472</v>
      </c>
      <c r="D168" s="25">
        <v>6404954.5700000003</v>
      </c>
      <c r="E168" s="25">
        <v>571124.87</v>
      </c>
      <c r="F168" s="26">
        <f t="shared" si="2"/>
        <v>6976079.4400000004</v>
      </c>
      <c r="G168" s="27"/>
      <c r="H168" s="27"/>
      <c r="I168" s="29"/>
      <c r="J168" s="29"/>
      <c r="K168" s="29"/>
      <c r="L168" s="29"/>
      <c r="M168" s="27"/>
      <c r="N168" s="27"/>
      <c r="O168" s="29"/>
      <c r="P168" s="29"/>
      <c r="Q168" s="29"/>
    </row>
    <row r="169" spans="1:17" ht="18">
      <c r="A169" s="23">
        <v>164</v>
      </c>
      <c r="B169" s="24" t="s">
        <v>95</v>
      </c>
      <c r="C169" s="24" t="s">
        <v>474</v>
      </c>
      <c r="D169" s="25">
        <v>5964417.1699999999</v>
      </c>
      <c r="E169" s="25">
        <v>531842.49</v>
      </c>
      <c r="F169" s="26">
        <f t="shared" si="2"/>
        <v>6496259.6600000001</v>
      </c>
      <c r="G169" s="27"/>
      <c r="H169" s="27"/>
      <c r="I169" s="29"/>
      <c r="J169" s="29"/>
      <c r="K169" s="29"/>
      <c r="L169" s="29"/>
      <c r="M169" s="27"/>
      <c r="N169" s="27"/>
      <c r="O169" s="29"/>
      <c r="P169" s="29"/>
      <c r="Q169" s="29"/>
    </row>
    <row r="170" spans="1:17" ht="18">
      <c r="A170" s="23">
        <v>165</v>
      </c>
      <c r="B170" s="24" t="s">
        <v>95</v>
      </c>
      <c r="C170" s="24" t="s">
        <v>476</v>
      </c>
      <c r="D170" s="25">
        <v>5821836.6699999999</v>
      </c>
      <c r="E170" s="25">
        <v>519128.7</v>
      </c>
      <c r="F170" s="26">
        <f t="shared" si="2"/>
        <v>6340965.3700000001</v>
      </c>
      <c r="G170" s="27"/>
      <c r="H170" s="27"/>
      <c r="I170" s="29"/>
      <c r="J170" s="29"/>
      <c r="K170" s="29"/>
      <c r="L170" s="29"/>
      <c r="M170" s="27"/>
      <c r="N170" s="27"/>
      <c r="O170" s="29"/>
      <c r="P170" s="29"/>
      <c r="Q170" s="29"/>
    </row>
    <row r="171" spans="1:17" ht="18">
      <c r="A171" s="23">
        <v>166</v>
      </c>
      <c r="B171" s="24" t="s">
        <v>95</v>
      </c>
      <c r="C171" s="24" t="s">
        <v>478</v>
      </c>
      <c r="D171" s="25">
        <v>6658252.9400000004</v>
      </c>
      <c r="E171" s="25">
        <v>593711.29</v>
      </c>
      <c r="F171" s="26">
        <f t="shared" si="2"/>
        <v>7251964.2300000004</v>
      </c>
      <c r="G171" s="27"/>
      <c r="H171" s="27"/>
      <c r="I171" s="29"/>
      <c r="J171" s="29"/>
      <c r="K171" s="29"/>
      <c r="L171" s="29"/>
      <c r="M171" s="27"/>
      <c r="N171" s="27"/>
      <c r="O171" s="29"/>
      <c r="P171" s="29"/>
      <c r="Q171" s="29"/>
    </row>
    <row r="172" spans="1:17" ht="18">
      <c r="A172" s="23">
        <v>167</v>
      </c>
      <c r="B172" s="24" t="s">
        <v>95</v>
      </c>
      <c r="C172" s="24" t="s">
        <v>480</v>
      </c>
      <c r="D172" s="25">
        <v>5787679.9400000004</v>
      </c>
      <c r="E172" s="25">
        <v>516082.97</v>
      </c>
      <c r="F172" s="26">
        <f t="shared" si="2"/>
        <v>6303762.9100000001</v>
      </c>
      <c r="G172" s="27"/>
      <c r="H172" s="27"/>
      <c r="I172" s="29"/>
      <c r="J172" s="29"/>
      <c r="K172" s="29"/>
      <c r="L172" s="29"/>
      <c r="M172" s="27"/>
      <c r="N172" s="27"/>
      <c r="O172" s="29"/>
      <c r="P172" s="29"/>
      <c r="Q172" s="29"/>
    </row>
    <row r="173" spans="1:17" ht="18">
      <c r="A173" s="23">
        <v>168</v>
      </c>
      <c r="B173" s="24" t="s">
        <v>95</v>
      </c>
      <c r="C173" s="24" t="s">
        <v>482</v>
      </c>
      <c r="D173" s="25">
        <v>5613272.8899999997</v>
      </c>
      <c r="E173" s="25">
        <v>500531.23</v>
      </c>
      <c r="F173" s="26">
        <f t="shared" si="2"/>
        <v>6113804.1200000001</v>
      </c>
      <c r="G173" s="27"/>
      <c r="H173" s="27"/>
      <c r="I173" s="29"/>
      <c r="J173" s="29"/>
      <c r="K173" s="29"/>
      <c r="L173" s="29"/>
      <c r="M173" s="27"/>
      <c r="N173" s="27"/>
      <c r="O173" s="29"/>
      <c r="P173" s="29"/>
      <c r="Q173" s="29"/>
    </row>
    <row r="174" spans="1:17" ht="36">
      <c r="A174" s="23">
        <v>169</v>
      </c>
      <c r="B174" s="24" t="s">
        <v>96</v>
      </c>
      <c r="C174" s="24" t="s">
        <v>487</v>
      </c>
      <c r="D174" s="25">
        <v>5950814.79</v>
      </c>
      <c r="E174" s="25">
        <v>530629.57999999996</v>
      </c>
      <c r="F174" s="26">
        <f t="shared" si="2"/>
        <v>6481444.3700000001</v>
      </c>
      <c r="G174" s="27"/>
      <c r="H174" s="27"/>
      <c r="I174" s="29"/>
      <c r="J174" s="29"/>
      <c r="K174" s="29"/>
      <c r="L174" s="29"/>
      <c r="M174" s="27"/>
      <c r="N174" s="27"/>
      <c r="O174" s="29"/>
      <c r="P174" s="29"/>
      <c r="Q174" s="29"/>
    </row>
    <row r="175" spans="1:17" ht="36">
      <c r="A175" s="23">
        <v>170</v>
      </c>
      <c r="B175" s="24" t="s">
        <v>96</v>
      </c>
      <c r="C175" s="24" t="s">
        <v>489</v>
      </c>
      <c r="D175" s="25">
        <v>7480102</v>
      </c>
      <c r="E175" s="25">
        <v>666994.93999999994</v>
      </c>
      <c r="F175" s="26">
        <f t="shared" si="2"/>
        <v>8147096.9400000004</v>
      </c>
      <c r="G175" s="27"/>
      <c r="H175" s="27"/>
      <c r="I175" s="29"/>
      <c r="J175" s="29"/>
      <c r="K175" s="29"/>
      <c r="L175" s="29"/>
      <c r="M175" s="27"/>
      <c r="N175" s="27"/>
      <c r="O175" s="29"/>
      <c r="P175" s="29"/>
      <c r="Q175" s="29"/>
    </row>
    <row r="176" spans="1:17" ht="36">
      <c r="A176" s="23">
        <v>171</v>
      </c>
      <c r="B176" s="24" t="s">
        <v>96</v>
      </c>
      <c r="C176" s="24" t="s">
        <v>491</v>
      </c>
      <c r="D176" s="25">
        <v>7160660.2699999996</v>
      </c>
      <c r="E176" s="25">
        <v>638510.56999999995</v>
      </c>
      <c r="F176" s="26">
        <f t="shared" si="2"/>
        <v>7799170.8399999999</v>
      </c>
      <c r="G176" s="27"/>
      <c r="H176" s="27"/>
      <c r="I176" s="29"/>
      <c r="J176" s="29"/>
      <c r="K176" s="29"/>
      <c r="L176" s="29"/>
      <c r="M176" s="27"/>
      <c r="N176" s="27"/>
      <c r="O176" s="29"/>
      <c r="P176" s="29"/>
      <c r="Q176" s="29"/>
    </row>
    <row r="177" spans="1:17" ht="36">
      <c r="A177" s="23">
        <v>172</v>
      </c>
      <c r="B177" s="24" t="s">
        <v>96</v>
      </c>
      <c r="C177" s="24" t="s">
        <v>493</v>
      </c>
      <c r="D177" s="25">
        <v>4620183.4000000004</v>
      </c>
      <c r="E177" s="25">
        <v>411978.2</v>
      </c>
      <c r="F177" s="26">
        <f t="shared" si="2"/>
        <v>5032161.5999999996</v>
      </c>
      <c r="G177" s="27"/>
      <c r="H177" s="27"/>
      <c r="I177" s="29"/>
      <c r="J177" s="29"/>
      <c r="K177" s="29"/>
      <c r="L177" s="29"/>
      <c r="M177" s="27"/>
      <c r="N177" s="27"/>
      <c r="O177" s="29"/>
      <c r="P177" s="29"/>
      <c r="Q177" s="29"/>
    </row>
    <row r="178" spans="1:17" ht="36">
      <c r="A178" s="23">
        <v>173</v>
      </c>
      <c r="B178" s="24" t="s">
        <v>96</v>
      </c>
      <c r="C178" s="24" t="s">
        <v>495</v>
      </c>
      <c r="D178" s="25">
        <v>5519139.8399999999</v>
      </c>
      <c r="E178" s="25">
        <v>492137.46</v>
      </c>
      <c r="F178" s="26">
        <f t="shared" si="2"/>
        <v>6011277.2999999998</v>
      </c>
      <c r="G178" s="27"/>
      <c r="H178" s="27"/>
      <c r="I178" s="29"/>
      <c r="J178" s="29"/>
      <c r="K178" s="29"/>
      <c r="L178" s="29"/>
      <c r="M178" s="27"/>
      <c r="N178" s="27"/>
      <c r="O178" s="29"/>
      <c r="P178" s="29"/>
      <c r="Q178" s="29"/>
    </row>
    <row r="179" spans="1:17" ht="36">
      <c r="A179" s="23">
        <v>174</v>
      </c>
      <c r="B179" s="24" t="s">
        <v>96</v>
      </c>
      <c r="C179" s="24" t="s">
        <v>497</v>
      </c>
      <c r="D179" s="25">
        <v>6349361.0099999998</v>
      </c>
      <c r="E179" s="25">
        <v>566167.64</v>
      </c>
      <c r="F179" s="26">
        <f t="shared" si="2"/>
        <v>6915528.6500000004</v>
      </c>
      <c r="G179" s="27"/>
      <c r="H179" s="27"/>
      <c r="I179" s="29"/>
      <c r="J179" s="29"/>
      <c r="K179" s="29"/>
      <c r="L179" s="29"/>
      <c r="M179" s="27"/>
      <c r="N179" s="27"/>
      <c r="O179" s="29"/>
      <c r="P179" s="29"/>
      <c r="Q179" s="29"/>
    </row>
    <row r="180" spans="1:17" ht="36">
      <c r="A180" s="23">
        <v>175</v>
      </c>
      <c r="B180" s="24" t="s">
        <v>96</v>
      </c>
      <c r="C180" s="24" t="s">
        <v>499</v>
      </c>
      <c r="D180" s="25">
        <v>7279207.5899999999</v>
      </c>
      <c r="E180" s="25">
        <v>649081.34</v>
      </c>
      <c r="F180" s="26">
        <f t="shared" si="2"/>
        <v>7928288.9299999997</v>
      </c>
      <c r="G180" s="27"/>
      <c r="H180" s="27"/>
      <c r="I180" s="29"/>
      <c r="J180" s="29"/>
      <c r="K180" s="29"/>
      <c r="L180" s="29"/>
      <c r="M180" s="27"/>
      <c r="N180" s="27"/>
      <c r="O180" s="29"/>
      <c r="P180" s="29"/>
      <c r="Q180" s="29"/>
    </row>
    <row r="181" spans="1:17" ht="36">
      <c r="A181" s="23">
        <v>176</v>
      </c>
      <c r="B181" s="24" t="s">
        <v>96</v>
      </c>
      <c r="C181" s="24" t="s">
        <v>501</v>
      </c>
      <c r="D181" s="25">
        <v>5766252.9800000004</v>
      </c>
      <c r="E181" s="25">
        <v>514172.34</v>
      </c>
      <c r="F181" s="26">
        <f t="shared" si="2"/>
        <v>6280425.3200000003</v>
      </c>
      <c r="G181" s="27"/>
      <c r="H181" s="27"/>
      <c r="I181" s="29"/>
      <c r="J181" s="29"/>
      <c r="K181" s="29"/>
      <c r="L181" s="29"/>
      <c r="M181" s="27"/>
      <c r="N181" s="27"/>
      <c r="O181" s="29"/>
      <c r="P181" s="29"/>
      <c r="Q181" s="29"/>
    </row>
    <row r="182" spans="1:17" ht="36">
      <c r="A182" s="23">
        <v>177</v>
      </c>
      <c r="B182" s="24" t="s">
        <v>96</v>
      </c>
      <c r="C182" s="24" t="s">
        <v>503</v>
      </c>
      <c r="D182" s="25">
        <v>6146114.9199999999</v>
      </c>
      <c r="E182" s="25">
        <v>548044.34</v>
      </c>
      <c r="F182" s="26">
        <f t="shared" si="2"/>
        <v>6694159.2599999998</v>
      </c>
      <c r="G182" s="27"/>
      <c r="H182" s="27"/>
      <c r="I182" s="29"/>
      <c r="J182" s="29"/>
      <c r="K182" s="29"/>
      <c r="L182" s="29"/>
      <c r="M182" s="27"/>
      <c r="N182" s="27"/>
      <c r="O182" s="29"/>
      <c r="P182" s="29"/>
      <c r="Q182" s="29"/>
    </row>
    <row r="183" spans="1:17" ht="36">
      <c r="A183" s="23">
        <v>178</v>
      </c>
      <c r="B183" s="24" t="s">
        <v>96</v>
      </c>
      <c r="C183" s="24" t="s">
        <v>505</v>
      </c>
      <c r="D183" s="25">
        <v>4812647.51</v>
      </c>
      <c r="E183" s="25">
        <v>429140.08</v>
      </c>
      <c r="F183" s="26">
        <f t="shared" si="2"/>
        <v>5241787.59</v>
      </c>
      <c r="G183" s="27"/>
      <c r="H183" s="27"/>
      <c r="I183" s="29"/>
      <c r="J183" s="29"/>
      <c r="K183" s="29"/>
      <c r="L183" s="29"/>
      <c r="M183" s="27"/>
      <c r="N183" s="27"/>
      <c r="O183" s="29"/>
      <c r="P183" s="29"/>
      <c r="Q183" s="29"/>
    </row>
    <row r="184" spans="1:17" ht="36">
      <c r="A184" s="23">
        <v>179</v>
      </c>
      <c r="B184" s="24" t="s">
        <v>96</v>
      </c>
      <c r="C184" s="24" t="s">
        <v>507</v>
      </c>
      <c r="D184" s="25">
        <v>6566789.6600000001</v>
      </c>
      <c r="E184" s="25">
        <v>585555.57999999996</v>
      </c>
      <c r="F184" s="26">
        <f t="shared" si="2"/>
        <v>7152345.2400000002</v>
      </c>
      <c r="G184" s="27"/>
      <c r="H184" s="27"/>
      <c r="I184" s="29"/>
      <c r="J184" s="29"/>
      <c r="K184" s="29"/>
      <c r="L184" s="29"/>
      <c r="M184" s="27"/>
      <c r="N184" s="27"/>
      <c r="O184" s="29"/>
      <c r="P184" s="29"/>
      <c r="Q184" s="29"/>
    </row>
    <row r="185" spans="1:17" ht="36">
      <c r="A185" s="23">
        <v>180</v>
      </c>
      <c r="B185" s="24" t="s">
        <v>96</v>
      </c>
      <c r="C185" s="24" t="s">
        <v>509</v>
      </c>
      <c r="D185" s="25">
        <v>5667006.9500000002</v>
      </c>
      <c r="E185" s="25">
        <v>505322.65</v>
      </c>
      <c r="F185" s="26">
        <f t="shared" si="2"/>
        <v>6172329.5999999996</v>
      </c>
      <c r="G185" s="27"/>
      <c r="H185" s="27"/>
      <c r="I185" s="29"/>
      <c r="J185" s="29"/>
      <c r="K185" s="29"/>
      <c r="L185" s="29"/>
      <c r="M185" s="27"/>
      <c r="N185" s="27"/>
      <c r="O185" s="29"/>
      <c r="P185" s="29"/>
      <c r="Q185" s="29"/>
    </row>
    <row r="186" spans="1:17" ht="36">
      <c r="A186" s="23">
        <v>181</v>
      </c>
      <c r="B186" s="24" t="s">
        <v>96</v>
      </c>
      <c r="C186" s="24" t="s">
        <v>511</v>
      </c>
      <c r="D186" s="25">
        <v>6245897.9400000004</v>
      </c>
      <c r="E186" s="25">
        <v>556941.92000000004</v>
      </c>
      <c r="F186" s="26">
        <f t="shared" si="2"/>
        <v>6802839.8600000003</v>
      </c>
      <c r="G186" s="27"/>
      <c r="H186" s="27"/>
      <c r="I186" s="29"/>
      <c r="J186" s="29"/>
      <c r="K186" s="29"/>
      <c r="L186" s="29"/>
      <c r="M186" s="27"/>
      <c r="N186" s="27"/>
      <c r="O186" s="29"/>
      <c r="P186" s="29"/>
      <c r="Q186" s="29"/>
    </row>
    <row r="187" spans="1:17" ht="36">
      <c r="A187" s="23">
        <v>182</v>
      </c>
      <c r="B187" s="24" t="s">
        <v>96</v>
      </c>
      <c r="C187" s="24" t="s">
        <v>513</v>
      </c>
      <c r="D187" s="25">
        <v>5913219.0499999998</v>
      </c>
      <c r="E187" s="25">
        <v>527277.18999999994</v>
      </c>
      <c r="F187" s="26">
        <f t="shared" si="2"/>
        <v>6440496.2400000002</v>
      </c>
      <c r="G187" s="27"/>
      <c r="H187" s="27"/>
      <c r="I187" s="29"/>
      <c r="J187" s="29"/>
      <c r="K187" s="29"/>
      <c r="L187" s="29"/>
      <c r="M187" s="27"/>
      <c r="N187" s="27"/>
      <c r="O187" s="29"/>
      <c r="P187" s="29"/>
      <c r="Q187" s="29"/>
    </row>
    <row r="188" spans="1:17" ht="36">
      <c r="A188" s="23">
        <v>183</v>
      </c>
      <c r="B188" s="24" t="s">
        <v>96</v>
      </c>
      <c r="C188" s="24" t="s">
        <v>515</v>
      </c>
      <c r="D188" s="25">
        <v>6707335.9500000002</v>
      </c>
      <c r="E188" s="25">
        <v>598087.99</v>
      </c>
      <c r="F188" s="26">
        <f t="shared" si="2"/>
        <v>7305423.9400000004</v>
      </c>
      <c r="G188" s="27"/>
      <c r="H188" s="27"/>
      <c r="I188" s="29"/>
      <c r="J188" s="29"/>
      <c r="K188" s="29"/>
      <c r="L188" s="29"/>
      <c r="M188" s="27"/>
      <c r="N188" s="27"/>
      <c r="O188" s="29"/>
      <c r="P188" s="29"/>
      <c r="Q188" s="29"/>
    </row>
    <row r="189" spans="1:17" ht="36">
      <c r="A189" s="23">
        <v>184</v>
      </c>
      <c r="B189" s="24" t="s">
        <v>96</v>
      </c>
      <c r="C189" s="24" t="s">
        <v>517</v>
      </c>
      <c r="D189" s="25">
        <v>6303745.1600000001</v>
      </c>
      <c r="E189" s="25">
        <v>562100.11</v>
      </c>
      <c r="F189" s="26">
        <f t="shared" si="2"/>
        <v>6865845.2699999996</v>
      </c>
      <c r="G189" s="27"/>
      <c r="H189" s="27"/>
      <c r="I189" s="29"/>
      <c r="J189" s="29"/>
      <c r="K189" s="29"/>
      <c r="L189" s="29"/>
      <c r="M189" s="27"/>
      <c r="N189" s="27"/>
      <c r="O189" s="29"/>
      <c r="P189" s="29"/>
      <c r="Q189" s="29"/>
    </row>
    <row r="190" spans="1:17" ht="36">
      <c r="A190" s="23">
        <v>185</v>
      </c>
      <c r="B190" s="24" t="s">
        <v>96</v>
      </c>
      <c r="C190" s="24" t="s">
        <v>519</v>
      </c>
      <c r="D190" s="25">
        <v>6328595.9500000002</v>
      </c>
      <c r="E190" s="25">
        <v>564316.03</v>
      </c>
      <c r="F190" s="26">
        <f t="shared" si="2"/>
        <v>6892911.9800000004</v>
      </c>
      <c r="G190" s="27"/>
      <c r="H190" s="27"/>
      <c r="I190" s="29"/>
      <c r="J190" s="29"/>
      <c r="K190" s="29"/>
      <c r="L190" s="29"/>
      <c r="M190" s="27"/>
      <c r="N190" s="27"/>
      <c r="O190" s="29"/>
      <c r="P190" s="29"/>
      <c r="Q190" s="29"/>
    </row>
    <row r="191" spans="1:17" ht="36">
      <c r="A191" s="23">
        <v>186</v>
      </c>
      <c r="B191" s="24" t="s">
        <v>96</v>
      </c>
      <c r="C191" s="24" t="s">
        <v>521</v>
      </c>
      <c r="D191" s="25">
        <v>6979103.0499999998</v>
      </c>
      <c r="E191" s="25">
        <v>622321.25</v>
      </c>
      <c r="F191" s="26">
        <f t="shared" si="2"/>
        <v>7601424.2999999998</v>
      </c>
      <c r="G191" s="27"/>
      <c r="H191" s="27"/>
      <c r="I191" s="29"/>
      <c r="J191" s="29"/>
      <c r="K191" s="29"/>
      <c r="L191" s="29"/>
      <c r="M191" s="27"/>
      <c r="N191" s="27"/>
      <c r="O191" s="29"/>
      <c r="P191" s="29"/>
      <c r="Q191" s="29"/>
    </row>
    <row r="192" spans="1:17" ht="18">
      <c r="A192" s="23">
        <v>187</v>
      </c>
      <c r="B192" s="24" t="s">
        <v>97</v>
      </c>
      <c r="C192" s="24" t="s">
        <v>526</v>
      </c>
      <c r="D192" s="25">
        <v>4887194.9800000004</v>
      </c>
      <c r="E192" s="25">
        <v>435787.42</v>
      </c>
      <c r="F192" s="26">
        <f t="shared" si="2"/>
        <v>5322982.4000000004</v>
      </c>
      <c r="G192" s="27"/>
      <c r="H192" s="27"/>
      <c r="I192" s="29"/>
      <c r="J192" s="29"/>
      <c r="K192" s="29"/>
      <c r="L192" s="29"/>
      <c r="M192" s="27"/>
      <c r="N192" s="27"/>
      <c r="O192" s="29"/>
      <c r="P192" s="29"/>
      <c r="Q192" s="29"/>
    </row>
    <row r="193" spans="1:17" ht="18">
      <c r="A193" s="23">
        <v>188</v>
      </c>
      <c r="B193" s="24" t="s">
        <v>97</v>
      </c>
      <c r="C193" s="24" t="s">
        <v>528</v>
      </c>
      <c r="D193" s="25">
        <v>5326848.62</v>
      </c>
      <c r="E193" s="25">
        <v>474990.99</v>
      </c>
      <c r="F193" s="26">
        <f t="shared" si="2"/>
        <v>5801839.6100000003</v>
      </c>
      <c r="G193" s="27"/>
      <c r="H193" s="27"/>
      <c r="I193" s="29"/>
      <c r="J193" s="29"/>
      <c r="K193" s="29"/>
      <c r="L193" s="29"/>
      <c r="M193" s="27"/>
      <c r="N193" s="27"/>
      <c r="O193" s="29"/>
      <c r="P193" s="29"/>
      <c r="Q193" s="29"/>
    </row>
    <row r="194" spans="1:17" ht="18">
      <c r="A194" s="23">
        <v>189</v>
      </c>
      <c r="B194" s="24" t="s">
        <v>97</v>
      </c>
      <c r="C194" s="24" t="s">
        <v>530</v>
      </c>
      <c r="D194" s="25">
        <v>4553577.75</v>
      </c>
      <c r="E194" s="25">
        <v>406039.03</v>
      </c>
      <c r="F194" s="26">
        <f t="shared" si="2"/>
        <v>4959616.78</v>
      </c>
      <c r="G194" s="27"/>
      <c r="H194" s="27"/>
      <c r="I194" s="29"/>
      <c r="J194" s="29"/>
      <c r="K194" s="29"/>
      <c r="L194" s="29"/>
      <c r="M194" s="27"/>
      <c r="N194" s="27"/>
      <c r="O194" s="29"/>
      <c r="P194" s="29"/>
      <c r="Q194" s="29"/>
    </row>
    <row r="195" spans="1:17" ht="18">
      <c r="A195" s="23">
        <v>190</v>
      </c>
      <c r="B195" s="24" t="s">
        <v>97</v>
      </c>
      <c r="C195" s="24" t="s">
        <v>532</v>
      </c>
      <c r="D195" s="25">
        <v>6544314.5999999996</v>
      </c>
      <c r="E195" s="25">
        <v>583551.5</v>
      </c>
      <c r="F195" s="26">
        <f t="shared" si="2"/>
        <v>7127866.0999999996</v>
      </c>
      <c r="G195" s="27"/>
      <c r="H195" s="27"/>
      <c r="I195" s="29"/>
      <c r="J195" s="29"/>
      <c r="K195" s="29"/>
      <c r="L195" s="29"/>
      <c r="M195" s="27"/>
      <c r="N195" s="27"/>
      <c r="O195" s="29"/>
      <c r="P195" s="29"/>
      <c r="Q195" s="29"/>
    </row>
    <row r="196" spans="1:17" ht="18">
      <c r="A196" s="23">
        <v>191</v>
      </c>
      <c r="B196" s="24" t="s">
        <v>97</v>
      </c>
      <c r="C196" s="24" t="s">
        <v>534</v>
      </c>
      <c r="D196" s="25">
        <v>5954309.3799999999</v>
      </c>
      <c r="E196" s="25">
        <v>530941.18999999994</v>
      </c>
      <c r="F196" s="26">
        <f t="shared" si="2"/>
        <v>6485250.5700000003</v>
      </c>
      <c r="G196" s="27"/>
      <c r="H196" s="27"/>
      <c r="I196" s="29"/>
      <c r="J196" s="29"/>
      <c r="K196" s="29"/>
      <c r="L196" s="29"/>
      <c r="M196" s="27"/>
      <c r="N196" s="27"/>
      <c r="O196" s="29"/>
      <c r="P196" s="29"/>
      <c r="Q196" s="29"/>
    </row>
    <row r="197" spans="1:17" ht="18">
      <c r="A197" s="23">
        <v>192</v>
      </c>
      <c r="B197" s="24" t="s">
        <v>97</v>
      </c>
      <c r="C197" s="24" t="s">
        <v>536</v>
      </c>
      <c r="D197" s="25">
        <v>6099241.5899999999</v>
      </c>
      <c r="E197" s="25">
        <v>543864.68000000005</v>
      </c>
      <c r="F197" s="26">
        <f t="shared" si="2"/>
        <v>6643106.2699999996</v>
      </c>
      <c r="G197" s="27"/>
      <c r="H197" s="27"/>
      <c r="I197" s="29"/>
      <c r="J197" s="29"/>
      <c r="K197" s="29"/>
      <c r="L197" s="29"/>
      <c r="M197" s="27"/>
      <c r="N197" s="27"/>
      <c r="O197" s="29"/>
      <c r="P197" s="29"/>
      <c r="Q197" s="29"/>
    </row>
    <row r="198" spans="1:17" ht="18">
      <c r="A198" s="23">
        <v>193</v>
      </c>
      <c r="B198" s="24" t="s">
        <v>97</v>
      </c>
      <c r="C198" s="24" t="s">
        <v>538</v>
      </c>
      <c r="D198" s="25">
        <v>6466321.54</v>
      </c>
      <c r="E198" s="25">
        <v>576596.92000000004</v>
      </c>
      <c r="F198" s="26">
        <f t="shared" si="2"/>
        <v>7042918.46</v>
      </c>
      <c r="G198" s="27"/>
      <c r="H198" s="27"/>
      <c r="I198" s="29"/>
      <c r="J198" s="29"/>
      <c r="K198" s="29"/>
      <c r="L198" s="29"/>
      <c r="M198" s="27"/>
      <c r="N198" s="27"/>
      <c r="O198" s="29"/>
      <c r="P198" s="29"/>
      <c r="Q198" s="29"/>
    </row>
    <row r="199" spans="1:17" ht="18">
      <c r="A199" s="23">
        <v>194</v>
      </c>
      <c r="B199" s="24" t="s">
        <v>97</v>
      </c>
      <c r="C199" s="24" t="s">
        <v>540</v>
      </c>
      <c r="D199" s="25">
        <v>6081670.0099999998</v>
      </c>
      <c r="E199" s="25">
        <v>542297.84</v>
      </c>
      <c r="F199" s="26">
        <f t="shared" ref="F199:F262" si="3">D199+E199</f>
        <v>6623967.8499999996</v>
      </c>
      <c r="G199" s="27"/>
      <c r="H199" s="27"/>
      <c r="I199" s="29"/>
      <c r="J199" s="29"/>
      <c r="K199" s="29"/>
      <c r="L199" s="29"/>
      <c r="M199" s="27"/>
      <c r="N199" s="27"/>
      <c r="O199" s="29"/>
      <c r="P199" s="29"/>
      <c r="Q199" s="29"/>
    </row>
    <row r="200" spans="1:17" ht="18">
      <c r="A200" s="23">
        <v>195</v>
      </c>
      <c r="B200" s="24" t="s">
        <v>97</v>
      </c>
      <c r="C200" s="24" t="s">
        <v>542</v>
      </c>
      <c r="D200" s="25">
        <v>5722403.2999999998</v>
      </c>
      <c r="E200" s="25">
        <v>510262.3</v>
      </c>
      <c r="F200" s="26">
        <f t="shared" si="3"/>
        <v>6232665.5999999996</v>
      </c>
      <c r="G200" s="27"/>
      <c r="H200" s="27"/>
      <c r="I200" s="29"/>
      <c r="J200" s="29"/>
      <c r="K200" s="29"/>
      <c r="L200" s="29"/>
      <c r="M200" s="27"/>
      <c r="N200" s="27"/>
      <c r="O200" s="29"/>
      <c r="P200" s="29"/>
      <c r="Q200" s="29"/>
    </row>
    <row r="201" spans="1:17" ht="18">
      <c r="A201" s="23">
        <v>196</v>
      </c>
      <c r="B201" s="24" t="s">
        <v>97</v>
      </c>
      <c r="C201" s="24" t="s">
        <v>544</v>
      </c>
      <c r="D201" s="25">
        <v>6398924.0999999996</v>
      </c>
      <c r="E201" s="25">
        <v>570587.14</v>
      </c>
      <c r="F201" s="26">
        <f t="shared" si="3"/>
        <v>6969511.2400000002</v>
      </c>
      <c r="G201" s="27"/>
      <c r="H201" s="27"/>
      <c r="I201" s="29"/>
      <c r="J201" s="29"/>
      <c r="K201" s="29"/>
      <c r="L201" s="29"/>
      <c r="M201" s="27"/>
      <c r="N201" s="27"/>
      <c r="O201" s="29"/>
      <c r="P201" s="29"/>
      <c r="Q201" s="29"/>
    </row>
    <row r="202" spans="1:17" ht="18">
      <c r="A202" s="23">
        <v>197</v>
      </c>
      <c r="B202" s="24" t="s">
        <v>97</v>
      </c>
      <c r="C202" s="24" t="s">
        <v>546</v>
      </c>
      <c r="D202" s="25">
        <v>5377068.46</v>
      </c>
      <c r="E202" s="25">
        <v>479469.06</v>
      </c>
      <c r="F202" s="26">
        <f t="shared" si="3"/>
        <v>5856537.5199999996</v>
      </c>
      <c r="G202" s="27"/>
      <c r="H202" s="27"/>
      <c r="I202" s="29"/>
      <c r="J202" s="29"/>
      <c r="K202" s="29"/>
      <c r="L202" s="29"/>
      <c r="M202" s="27"/>
      <c r="N202" s="27"/>
      <c r="O202" s="29"/>
      <c r="P202" s="29"/>
      <c r="Q202" s="29"/>
    </row>
    <row r="203" spans="1:17" ht="18">
      <c r="A203" s="23">
        <v>198</v>
      </c>
      <c r="B203" s="24" t="s">
        <v>97</v>
      </c>
      <c r="C203" s="24" t="s">
        <v>548</v>
      </c>
      <c r="D203" s="25">
        <v>5545632.9199999999</v>
      </c>
      <c r="E203" s="25">
        <v>494499.82</v>
      </c>
      <c r="F203" s="26">
        <f t="shared" si="3"/>
        <v>6040132.7400000002</v>
      </c>
      <c r="G203" s="27"/>
      <c r="H203" s="27"/>
      <c r="I203" s="29"/>
      <c r="J203" s="29"/>
      <c r="K203" s="29"/>
      <c r="L203" s="29"/>
      <c r="M203" s="27"/>
      <c r="N203" s="27"/>
      <c r="O203" s="29"/>
      <c r="P203" s="29"/>
      <c r="Q203" s="29"/>
    </row>
    <row r="204" spans="1:17" ht="18">
      <c r="A204" s="23">
        <v>199</v>
      </c>
      <c r="B204" s="24" t="s">
        <v>97</v>
      </c>
      <c r="C204" s="24" t="s">
        <v>550</v>
      </c>
      <c r="D204" s="25">
        <v>5079680.07</v>
      </c>
      <c r="E204" s="25">
        <v>452951.17</v>
      </c>
      <c r="F204" s="26">
        <f t="shared" si="3"/>
        <v>5532631.2400000002</v>
      </c>
      <c r="G204" s="27"/>
      <c r="H204" s="27"/>
      <c r="I204" s="29"/>
      <c r="J204" s="29"/>
      <c r="K204" s="29"/>
      <c r="L204" s="29"/>
      <c r="M204" s="27"/>
      <c r="N204" s="27"/>
      <c r="O204" s="29"/>
      <c r="P204" s="29"/>
      <c r="Q204" s="29"/>
    </row>
    <row r="205" spans="1:17" ht="18">
      <c r="A205" s="23">
        <v>200</v>
      </c>
      <c r="B205" s="24" t="s">
        <v>97</v>
      </c>
      <c r="C205" s="24" t="s">
        <v>552</v>
      </c>
      <c r="D205" s="25">
        <v>4974861.13</v>
      </c>
      <c r="E205" s="25">
        <v>443604.54</v>
      </c>
      <c r="F205" s="26">
        <f t="shared" si="3"/>
        <v>5418465.6699999999</v>
      </c>
      <c r="G205" s="27"/>
      <c r="H205" s="27"/>
      <c r="I205" s="29"/>
      <c r="J205" s="29"/>
      <c r="K205" s="29"/>
      <c r="L205" s="29"/>
      <c r="M205" s="27"/>
      <c r="N205" s="27"/>
      <c r="O205" s="29"/>
      <c r="P205" s="29"/>
      <c r="Q205" s="29"/>
    </row>
    <row r="206" spans="1:17" ht="18">
      <c r="A206" s="23">
        <v>201</v>
      </c>
      <c r="B206" s="24" t="s">
        <v>97</v>
      </c>
      <c r="C206" s="24" t="s">
        <v>554</v>
      </c>
      <c r="D206" s="25">
        <v>5398298.1299999999</v>
      </c>
      <c r="E206" s="25">
        <v>481362.09</v>
      </c>
      <c r="F206" s="26">
        <f t="shared" si="3"/>
        <v>5879660.2199999997</v>
      </c>
      <c r="G206" s="27"/>
      <c r="H206" s="27"/>
      <c r="I206" s="29"/>
      <c r="J206" s="29"/>
      <c r="K206" s="29"/>
      <c r="L206" s="29"/>
      <c r="M206" s="27"/>
      <c r="N206" s="27"/>
      <c r="O206" s="29"/>
      <c r="P206" s="29"/>
      <c r="Q206" s="29"/>
    </row>
    <row r="207" spans="1:17" ht="18">
      <c r="A207" s="23">
        <v>202</v>
      </c>
      <c r="B207" s="24" t="s">
        <v>97</v>
      </c>
      <c r="C207" s="24" t="s">
        <v>556</v>
      </c>
      <c r="D207" s="25">
        <v>4458144.5199999996</v>
      </c>
      <c r="E207" s="25">
        <v>397529.32</v>
      </c>
      <c r="F207" s="26">
        <f t="shared" si="3"/>
        <v>4855673.84</v>
      </c>
      <c r="G207" s="27"/>
      <c r="H207" s="27"/>
      <c r="I207" s="29"/>
      <c r="J207" s="29"/>
      <c r="K207" s="29"/>
      <c r="L207" s="29"/>
      <c r="M207" s="27"/>
      <c r="N207" s="27"/>
      <c r="O207" s="29"/>
      <c r="P207" s="29"/>
      <c r="Q207" s="29"/>
    </row>
    <row r="208" spans="1:17" ht="18">
      <c r="A208" s="23">
        <v>203</v>
      </c>
      <c r="B208" s="24" t="s">
        <v>97</v>
      </c>
      <c r="C208" s="24" t="s">
        <v>558</v>
      </c>
      <c r="D208" s="25">
        <v>5615377.6799999997</v>
      </c>
      <c r="E208" s="25">
        <v>500718.91</v>
      </c>
      <c r="F208" s="26">
        <f t="shared" si="3"/>
        <v>6116096.5899999999</v>
      </c>
      <c r="G208" s="27"/>
      <c r="H208" s="27"/>
      <c r="I208" s="29"/>
      <c r="J208" s="29"/>
      <c r="K208" s="29"/>
      <c r="L208" s="29"/>
      <c r="M208" s="27"/>
      <c r="N208" s="27"/>
      <c r="O208" s="29"/>
      <c r="P208" s="29"/>
      <c r="Q208" s="29"/>
    </row>
    <row r="209" spans="1:17" ht="18">
      <c r="A209" s="23">
        <v>204</v>
      </c>
      <c r="B209" s="24" t="s">
        <v>97</v>
      </c>
      <c r="C209" s="24" t="s">
        <v>560</v>
      </c>
      <c r="D209" s="25">
        <v>5903988.0599999996</v>
      </c>
      <c r="E209" s="25">
        <v>526454.07999999996</v>
      </c>
      <c r="F209" s="26">
        <f t="shared" si="3"/>
        <v>6430442.1399999997</v>
      </c>
      <c r="G209" s="27"/>
      <c r="H209" s="27"/>
      <c r="I209" s="29"/>
      <c r="J209" s="29"/>
      <c r="K209" s="29"/>
      <c r="L209" s="29"/>
      <c r="M209" s="27"/>
      <c r="N209" s="27"/>
      <c r="O209" s="29"/>
      <c r="P209" s="29"/>
      <c r="Q209" s="29"/>
    </row>
    <row r="210" spans="1:17" ht="18">
      <c r="A210" s="23">
        <v>205</v>
      </c>
      <c r="B210" s="24" t="s">
        <v>97</v>
      </c>
      <c r="C210" s="24" t="s">
        <v>562</v>
      </c>
      <c r="D210" s="25">
        <v>7710436.5700000003</v>
      </c>
      <c r="E210" s="25">
        <v>687533.7</v>
      </c>
      <c r="F210" s="26">
        <f t="shared" si="3"/>
        <v>8397970.2699999996</v>
      </c>
      <c r="G210" s="27"/>
      <c r="H210" s="27"/>
      <c r="I210" s="29"/>
      <c r="J210" s="29"/>
      <c r="K210" s="29"/>
      <c r="L210" s="29"/>
      <c r="M210" s="27"/>
      <c r="N210" s="27"/>
      <c r="O210" s="29"/>
      <c r="P210" s="29"/>
      <c r="Q210" s="29"/>
    </row>
    <row r="211" spans="1:17" ht="18">
      <c r="A211" s="23">
        <v>206</v>
      </c>
      <c r="B211" s="24" t="s">
        <v>97</v>
      </c>
      <c r="C211" s="24" t="s">
        <v>564</v>
      </c>
      <c r="D211" s="25">
        <v>6112182.21</v>
      </c>
      <c r="E211" s="25">
        <v>545018.59</v>
      </c>
      <c r="F211" s="26">
        <f t="shared" si="3"/>
        <v>6657200.7999999998</v>
      </c>
      <c r="G211" s="27"/>
      <c r="H211" s="27"/>
      <c r="I211" s="29"/>
      <c r="J211" s="29"/>
      <c r="K211" s="29"/>
      <c r="L211" s="29"/>
      <c r="M211" s="27"/>
      <c r="N211" s="27"/>
      <c r="O211" s="29"/>
      <c r="P211" s="29"/>
      <c r="Q211" s="29"/>
    </row>
    <row r="212" spans="1:17" ht="18">
      <c r="A212" s="23">
        <v>207</v>
      </c>
      <c r="B212" s="24" t="s">
        <v>97</v>
      </c>
      <c r="C212" s="24" t="s">
        <v>566</v>
      </c>
      <c r="D212" s="25">
        <v>4847503.28</v>
      </c>
      <c r="E212" s="25">
        <v>432248.14</v>
      </c>
      <c r="F212" s="26">
        <f t="shared" si="3"/>
        <v>5279751.42</v>
      </c>
      <c r="G212" s="27"/>
      <c r="H212" s="27"/>
      <c r="I212" s="29"/>
      <c r="J212" s="29"/>
      <c r="K212" s="29"/>
      <c r="L212" s="29"/>
      <c r="M212" s="27"/>
      <c r="N212" s="27"/>
      <c r="O212" s="29"/>
      <c r="P212" s="29"/>
      <c r="Q212" s="29"/>
    </row>
    <row r="213" spans="1:17" ht="18">
      <c r="A213" s="23">
        <v>208</v>
      </c>
      <c r="B213" s="24" t="s">
        <v>97</v>
      </c>
      <c r="C213" s="24" t="s">
        <v>568</v>
      </c>
      <c r="D213" s="25">
        <v>5695751.8099999996</v>
      </c>
      <c r="E213" s="25">
        <v>507885.81</v>
      </c>
      <c r="F213" s="26">
        <f t="shared" si="3"/>
        <v>6203637.6200000001</v>
      </c>
      <c r="G213" s="27"/>
      <c r="H213" s="27"/>
      <c r="I213" s="29"/>
      <c r="J213" s="29"/>
      <c r="K213" s="29"/>
      <c r="L213" s="29"/>
      <c r="M213" s="27"/>
      <c r="N213" s="27"/>
      <c r="O213" s="29"/>
      <c r="P213" s="29"/>
      <c r="Q213" s="29"/>
    </row>
    <row r="214" spans="1:17" ht="18">
      <c r="A214" s="23">
        <v>209</v>
      </c>
      <c r="B214" s="24" t="s">
        <v>97</v>
      </c>
      <c r="C214" s="24" t="s">
        <v>570</v>
      </c>
      <c r="D214" s="25">
        <v>7078181.75</v>
      </c>
      <c r="E214" s="25">
        <v>631156.02</v>
      </c>
      <c r="F214" s="26">
        <f t="shared" si="3"/>
        <v>7709337.7699999996</v>
      </c>
      <c r="G214" s="27"/>
      <c r="H214" s="27"/>
      <c r="I214" s="29"/>
      <c r="J214" s="29"/>
      <c r="K214" s="29"/>
      <c r="L214" s="29"/>
      <c r="M214" s="27"/>
      <c r="N214" s="27"/>
      <c r="O214" s="29"/>
      <c r="P214" s="29"/>
      <c r="Q214" s="29"/>
    </row>
    <row r="215" spans="1:17" ht="18">
      <c r="A215" s="23">
        <v>210</v>
      </c>
      <c r="B215" s="24" t="s">
        <v>97</v>
      </c>
      <c r="C215" s="24" t="s">
        <v>572</v>
      </c>
      <c r="D215" s="25">
        <v>5824928.7999999998</v>
      </c>
      <c r="E215" s="25">
        <v>519404.42</v>
      </c>
      <c r="F215" s="26">
        <f t="shared" si="3"/>
        <v>6344333.2199999997</v>
      </c>
      <c r="G215" s="27"/>
      <c r="H215" s="27"/>
      <c r="I215" s="29"/>
      <c r="J215" s="29"/>
      <c r="K215" s="29"/>
      <c r="L215" s="29"/>
      <c r="M215" s="27"/>
      <c r="N215" s="27"/>
      <c r="O215" s="29"/>
      <c r="P215" s="29"/>
      <c r="Q215" s="29"/>
    </row>
    <row r="216" spans="1:17" ht="36">
      <c r="A216" s="23">
        <v>211</v>
      </c>
      <c r="B216" s="24" t="s">
        <v>97</v>
      </c>
      <c r="C216" s="24" t="s">
        <v>574</v>
      </c>
      <c r="D216" s="25">
        <v>5593926.8799999999</v>
      </c>
      <c r="E216" s="25">
        <v>498806.16</v>
      </c>
      <c r="F216" s="26">
        <f t="shared" si="3"/>
        <v>6092733.04</v>
      </c>
      <c r="G216" s="27"/>
      <c r="H216" s="27"/>
      <c r="I216" s="29"/>
      <c r="J216" s="29"/>
      <c r="K216" s="29"/>
      <c r="L216" s="29"/>
      <c r="M216" s="27"/>
      <c r="N216" s="27"/>
      <c r="O216" s="29"/>
      <c r="P216" s="29"/>
      <c r="Q216" s="29"/>
    </row>
    <row r="217" spans="1:17" ht="18">
      <c r="A217" s="23">
        <v>212</v>
      </c>
      <c r="B217" s="24" t="s">
        <v>98</v>
      </c>
      <c r="C217" s="24" t="s">
        <v>579</v>
      </c>
      <c r="D217" s="25">
        <v>6352278.5999999996</v>
      </c>
      <c r="E217" s="25">
        <v>566427.80000000005</v>
      </c>
      <c r="F217" s="26">
        <f t="shared" si="3"/>
        <v>6918706.4000000004</v>
      </c>
      <c r="G217" s="27"/>
      <c r="H217" s="27"/>
      <c r="I217" s="29"/>
      <c r="J217" s="29"/>
      <c r="K217" s="29"/>
      <c r="L217" s="29"/>
      <c r="M217" s="27"/>
      <c r="N217" s="27"/>
      <c r="O217" s="29"/>
      <c r="P217" s="29"/>
      <c r="Q217" s="29"/>
    </row>
    <row r="218" spans="1:17" ht="18">
      <c r="A218" s="23">
        <v>213</v>
      </c>
      <c r="B218" s="24" t="s">
        <v>98</v>
      </c>
      <c r="C218" s="24" t="s">
        <v>581</v>
      </c>
      <c r="D218" s="25">
        <v>5964779.6299999999</v>
      </c>
      <c r="E218" s="25">
        <v>531874.81000000006</v>
      </c>
      <c r="F218" s="26">
        <f t="shared" si="3"/>
        <v>6496654.4400000004</v>
      </c>
      <c r="G218" s="27"/>
      <c r="H218" s="27"/>
      <c r="I218" s="29"/>
      <c r="J218" s="29"/>
      <c r="K218" s="29"/>
      <c r="L218" s="29"/>
      <c r="M218" s="27"/>
      <c r="N218" s="27"/>
      <c r="O218" s="29"/>
      <c r="P218" s="29"/>
      <c r="Q218" s="29"/>
    </row>
    <row r="219" spans="1:17" ht="18">
      <c r="A219" s="23">
        <v>214</v>
      </c>
      <c r="B219" s="24" t="s">
        <v>98</v>
      </c>
      <c r="C219" s="24" t="s">
        <v>583</v>
      </c>
      <c r="D219" s="25">
        <v>6016128.1100000003</v>
      </c>
      <c r="E219" s="25">
        <v>536453.52</v>
      </c>
      <c r="F219" s="26">
        <f t="shared" si="3"/>
        <v>6552581.6299999999</v>
      </c>
      <c r="G219" s="27"/>
      <c r="H219" s="27"/>
      <c r="I219" s="29"/>
      <c r="J219" s="29"/>
      <c r="K219" s="29"/>
      <c r="L219" s="29"/>
      <c r="M219" s="27"/>
      <c r="N219" s="27"/>
      <c r="O219" s="29"/>
      <c r="P219" s="29"/>
      <c r="Q219" s="29"/>
    </row>
    <row r="220" spans="1:17" ht="18">
      <c r="A220" s="23">
        <v>215</v>
      </c>
      <c r="B220" s="24" t="s">
        <v>98</v>
      </c>
      <c r="C220" s="24" t="s">
        <v>98</v>
      </c>
      <c r="D220" s="25">
        <v>5801228.5700000003</v>
      </c>
      <c r="E220" s="25">
        <v>517291.09</v>
      </c>
      <c r="F220" s="26">
        <f t="shared" si="3"/>
        <v>6318519.6600000001</v>
      </c>
      <c r="G220" s="27"/>
      <c r="H220" s="27"/>
      <c r="I220" s="29"/>
      <c r="J220" s="29"/>
      <c r="K220" s="29"/>
      <c r="L220" s="29"/>
      <c r="M220" s="27"/>
      <c r="N220" s="27"/>
      <c r="O220" s="29"/>
      <c r="P220" s="29"/>
      <c r="Q220" s="29"/>
    </row>
    <row r="221" spans="1:17" ht="18">
      <c r="A221" s="23">
        <v>216</v>
      </c>
      <c r="B221" s="24" t="s">
        <v>98</v>
      </c>
      <c r="C221" s="24" t="s">
        <v>586</v>
      </c>
      <c r="D221" s="25">
        <v>5782403.2599999998</v>
      </c>
      <c r="E221" s="25">
        <v>515612.45</v>
      </c>
      <c r="F221" s="26">
        <f t="shared" si="3"/>
        <v>6298015.71</v>
      </c>
      <c r="G221" s="27"/>
      <c r="H221" s="27"/>
      <c r="I221" s="29"/>
      <c r="J221" s="29"/>
      <c r="K221" s="29"/>
      <c r="L221" s="29"/>
      <c r="M221" s="27"/>
      <c r="N221" s="27"/>
      <c r="O221" s="29"/>
      <c r="P221" s="29"/>
      <c r="Q221" s="29"/>
    </row>
    <row r="222" spans="1:17" ht="18">
      <c r="A222" s="23">
        <v>217</v>
      </c>
      <c r="B222" s="24" t="s">
        <v>98</v>
      </c>
      <c r="C222" s="24" t="s">
        <v>588</v>
      </c>
      <c r="D222" s="25">
        <v>6010183.5499999998</v>
      </c>
      <c r="E222" s="25">
        <v>535923.44999999995</v>
      </c>
      <c r="F222" s="26">
        <f t="shared" si="3"/>
        <v>6546107</v>
      </c>
      <c r="G222" s="27"/>
      <c r="H222" s="27"/>
      <c r="I222" s="29"/>
      <c r="J222" s="29"/>
      <c r="K222" s="29"/>
      <c r="L222" s="29"/>
      <c r="M222" s="27"/>
      <c r="N222" s="27"/>
      <c r="O222" s="29"/>
      <c r="P222" s="29"/>
      <c r="Q222" s="29"/>
    </row>
    <row r="223" spans="1:17" ht="18">
      <c r="A223" s="23">
        <v>218</v>
      </c>
      <c r="B223" s="24" t="s">
        <v>98</v>
      </c>
      <c r="C223" s="24" t="s">
        <v>590</v>
      </c>
      <c r="D223" s="25">
        <v>7022441.6200000001</v>
      </c>
      <c r="E223" s="25">
        <v>626185.72</v>
      </c>
      <c r="F223" s="26">
        <f t="shared" si="3"/>
        <v>7648627.3399999999</v>
      </c>
      <c r="G223" s="27"/>
      <c r="H223" s="27"/>
      <c r="I223" s="29"/>
      <c r="J223" s="29"/>
      <c r="K223" s="29"/>
      <c r="L223" s="29"/>
      <c r="M223" s="27"/>
      <c r="N223" s="27"/>
      <c r="O223" s="29"/>
      <c r="P223" s="29"/>
      <c r="Q223" s="29"/>
    </row>
    <row r="224" spans="1:17" ht="18">
      <c r="A224" s="23">
        <v>219</v>
      </c>
      <c r="B224" s="24" t="s">
        <v>98</v>
      </c>
      <c r="C224" s="24" t="s">
        <v>592</v>
      </c>
      <c r="D224" s="25">
        <v>6220291.6900000004</v>
      </c>
      <c r="E224" s="25">
        <v>554658.63</v>
      </c>
      <c r="F224" s="26">
        <f t="shared" si="3"/>
        <v>6774950.3200000003</v>
      </c>
      <c r="G224" s="27"/>
      <c r="H224" s="27"/>
      <c r="I224" s="29"/>
      <c r="J224" s="29"/>
      <c r="K224" s="29"/>
      <c r="L224" s="29"/>
      <c r="M224" s="27"/>
      <c r="N224" s="27"/>
      <c r="O224" s="29"/>
      <c r="P224" s="29"/>
      <c r="Q224" s="29"/>
    </row>
    <row r="225" spans="1:17" ht="18">
      <c r="A225" s="23">
        <v>220</v>
      </c>
      <c r="B225" s="24" t="s">
        <v>98</v>
      </c>
      <c r="C225" s="24" t="s">
        <v>594</v>
      </c>
      <c r="D225" s="25">
        <v>5627873.71</v>
      </c>
      <c r="E225" s="25">
        <v>501833.17</v>
      </c>
      <c r="F225" s="26">
        <f t="shared" si="3"/>
        <v>6129706.8799999999</v>
      </c>
      <c r="G225" s="27"/>
      <c r="H225" s="27"/>
      <c r="I225" s="29"/>
      <c r="J225" s="29"/>
      <c r="K225" s="29"/>
      <c r="L225" s="29"/>
      <c r="M225" s="27"/>
      <c r="N225" s="27"/>
      <c r="O225" s="29"/>
      <c r="P225" s="29"/>
      <c r="Q225" s="29"/>
    </row>
    <row r="226" spans="1:17" ht="18">
      <c r="A226" s="23">
        <v>221</v>
      </c>
      <c r="B226" s="24" t="s">
        <v>98</v>
      </c>
      <c r="C226" s="24" t="s">
        <v>596</v>
      </c>
      <c r="D226" s="25">
        <v>7817092.2400000002</v>
      </c>
      <c r="E226" s="25">
        <v>697044.1</v>
      </c>
      <c r="F226" s="26">
        <f t="shared" si="3"/>
        <v>8514136.3399999999</v>
      </c>
      <c r="G226" s="27"/>
      <c r="H226" s="27"/>
      <c r="I226" s="29"/>
      <c r="J226" s="29"/>
      <c r="K226" s="29"/>
      <c r="L226" s="29"/>
      <c r="M226" s="27"/>
      <c r="N226" s="27"/>
      <c r="O226" s="29"/>
      <c r="P226" s="29"/>
      <c r="Q226" s="29"/>
    </row>
    <row r="227" spans="1:17" ht="18">
      <c r="A227" s="23">
        <v>222</v>
      </c>
      <c r="B227" s="24" t="s">
        <v>98</v>
      </c>
      <c r="C227" s="24" t="s">
        <v>598</v>
      </c>
      <c r="D227" s="25">
        <v>6064383.4299999997</v>
      </c>
      <c r="E227" s="25">
        <v>540756.41</v>
      </c>
      <c r="F227" s="26">
        <f t="shared" si="3"/>
        <v>6605139.8399999999</v>
      </c>
      <c r="G227" s="27"/>
      <c r="H227" s="27"/>
      <c r="I227" s="29"/>
      <c r="J227" s="29"/>
      <c r="K227" s="29"/>
      <c r="L227" s="29"/>
      <c r="M227" s="27"/>
      <c r="N227" s="27"/>
      <c r="O227" s="29"/>
      <c r="P227" s="29"/>
      <c r="Q227" s="29"/>
    </row>
    <row r="228" spans="1:17" ht="18">
      <c r="A228" s="23">
        <v>223</v>
      </c>
      <c r="B228" s="24" t="s">
        <v>98</v>
      </c>
      <c r="C228" s="24" t="s">
        <v>600</v>
      </c>
      <c r="D228" s="25">
        <v>6691581.2800000003</v>
      </c>
      <c r="E228" s="25">
        <v>596683.16</v>
      </c>
      <c r="F228" s="26">
        <f t="shared" si="3"/>
        <v>7288264.4400000004</v>
      </c>
      <c r="G228" s="27"/>
      <c r="H228" s="27"/>
      <c r="I228" s="29"/>
      <c r="J228" s="29"/>
      <c r="K228" s="29"/>
      <c r="L228" s="29"/>
      <c r="M228" s="27"/>
      <c r="N228" s="27"/>
      <c r="O228" s="29"/>
      <c r="P228" s="29"/>
      <c r="Q228" s="29"/>
    </row>
    <row r="229" spans="1:17" ht="18">
      <c r="A229" s="23">
        <v>224</v>
      </c>
      <c r="B229" s="24" t="s">
        <v>98</v>
      </c>
      <c r="C229" s="24" t="s">
        <v>601</v>
      </c>
      <c r="D229" s="25">
        <v>7328941.8499999996</v>
      </c>
      <c r="E229" s="25">
        <v>653516.11</v>
      </c>
      <c r="F229" s="26">
        <f t="shared" si="3"/>
        <v>7982457.96</v>
      </c>
      <c r="G229" s="27"/>
      <c r="H229" s="27"/>
      <c r="I229" s="29"/>
      <c r="J229" s="29"/>
      <c r="K229" s="29"/>
      <c r="L229" s="29"/>
      <c r="M229" s="27"/>
      <c r="N229" s="27"/>
      <c r="O229" s="29"/>
      <c r="P229" s="29"/>
      <c r="Q229" s="29"/>
    </row>
    <row r="230" spans="1:17" ht="18">
      <c r="A230" s="23">
        <v>225</v>
      </c>
      <c r="B230" s="24" t="s">
        <v>99</v>
      </c>
      <c r="C230" s="24" t="s">
        <v>606</v>
      </c>
      <c r="D230" s="25">
        <v>7608999.2300000004</v>
      </c>
      <c r="E230" s="25">
        <v>678488.61</v>
      </c>
      <c r="F230" s="26">
        <f t="shared" si="3"/>
        <v>8287487.8399999999</v>
      </c>
      <c r="G230" s="27"/>
      <c r="H230" s="27"/>
      <c r="I230" s="29"/>
      <c r="J230" s="29"/>
      <c r="K230" s="29"/>
      <c r="L230" s="29"/>
      <c r="M230" s="27"/>
      <c r="N230" s="27"/>
      <c r="O230" s="29"/>
      <c r="P230" s="29"/>
      <c r="Q230" s="29"/>
    </row>
    <row r="231" spans="1:17" ht="18">
      <c r="A231" s="23">
        <v>226</v>
      </c>
      <c r="B231" s="24" t="s">
        <v>99</v>
      </c>
      <c r="C231" s="24" t="s">
        <v>608</v>
      </c>
      <c r="D231" s="25">
        <v>7226893.5599999996</v>
      </c>
      <c r="E231" s="25">
        <v>644416.54</v>
      </c>
      <c r="F231" s="26">
        <f t="shared" si="3"/>
        <v>7871310.0999999996</v>
      </c>
      <c r="G231" s="27"/>
      <c r="H231" s="27"/>
      <c r="I231" s="29"/>
      <c r="J231" s="29"/>
      <c r="K231" s="29"/>
      <c r="L231" s="29"/>
      <c r="M231" s="27"/>
      <c r="N231" s="27"/>
      <c r="O231" s="29"/>
      <c r="P231" s="29"/>
      <c r="Q231" s="29"/>
    </row>
    <row r="232" spans="1:17" ht="18">
      <c r="A232" s="23">
        <v>227</v>
      </c>
      <c r="B232" s="24" t="s">
        <v>99</v>
      </c>
      <c r="C232" s="24" t="s">
        <v>609</v>
      </c>
      <c r="D232" s="25">
        <v>4782167.84</v>
      </c>
      <c r="E232" s="25">
        <v>426422.23</v>
      </c>
      <c r="F232" s="26">
        <f t="shared" si="3"/>
        <v>5208590.07</v>
      </c>
      <c r="G232" s="27"/>
      <c r="H232" s="27"/>
      <c r="I232" s="29"/>
      <c r="J232" s="29"/>
      <c r="K232" s="29"/>
      <c r="L232" s="29"/>
      <c r="M232" s="27"/>
      <c r="N232" s="27"/>
      <c r="O232" s="29"/>
      <c r="P232" s="29"/>
      <c r="Q232" s="29"/>
    </row>
    <row r="233" spans="1:17" ht="36">
      <c r="A233" s="23">
        <v>228</v>
      </c>
      <c r="B233" s="24" t="s">
        <v>99</v>
      </c>
      <c r="C233" s="24" t="s">
        <v>611</v>
      </c>
      <c r="D233" s="25">
        <v>4923382.6900000004</v>
      </c>
      <c r="E233" s="25">
        <v>439014.25</v>
      </c>
      <c r="F233" s="26">
        <f t="shared" si="3"/>
        <v>5362396.9400000004</v>
      </c>
      <c r="G233" s="27"/>
      <c r="H233" s="27"/>
      <c r="I233" s="29"/>
      <c r="J233" s="29"/>
      <c r="K233" s="29"/>
      <c r="L233" s="29"/>
      <c r="M233" s="27"/>
      <c r="N233" s="27"/>
      <c r="O233" s="29"/>
      <c r="P233" s="29"/>
      <c r="Q233" s="29"/>
    </row>
    <row r="234" spans="1:17" ht="36">
      <c r="A234" s="23">
        <v>229</v>
      </c>
      <c r="B234" s="24" t="s">
        <v>99</v>
      </c>
      <c r="C234" s="24" t="s">
        <v>613</v>
      </c>
      <c r="D234" s="25">
        <v>5894987.1699999999</v>
      </c>
      <c r="E234" s="25">
        <v>525651.47</v>
      </c>
      <c r="F234" s="26">
        <f t="shared" si="3"/>
        <v>6420638.6399999997</v>
      </c>
      <c r="G234" s="27"/>
      <c r="H234" s="27"/>
      <c r="I234" s="29"/>
      <c r="J234" s="29"/>
      <c r="K234" s="29"/>
      <c r="L234" s="29"/>
      <c r="M234" s="27"/>
      <c r="N234" s="27"/>
      <c r="O234" s="29"/>
      <c r="P234" s="29"/>
      <c r="Q234" s="29"/>
    </row>
    <row r="235" spans="1:17" ht="18">
      <c r="A235" s="23">
        <v>230</v>
      </c>
      <c r="B235" s="24" t="s">
        <v>99</v>
      </c>
      <c r="C235" s="24" t="s">
        <v>615</v>
      </c>
      <c r="D235" s="25">
        <v>5010525.9800000004</v>
      </c>
      <c r="E235" s="25">
        <v>446784.75</v>
      </c>
      <c r="F235" s="26">
        <f t="shared" si="3"/>
        <v>5457310.7300000004</v>
      </c>
      <c r="G235" s="27"/>
      <c r="H235" s="27"/>
      <c r="I235" s="29"/>
      <c r="J235" s="29"/>
      <c r="K235" s="29"/>
      <c r="L235" s="29"/>
      <c r="M235" s="27"/>
      <c r="N235" s="27"/>
      <c r="O235" s="29"/>
      <c r="P235" s="29"/>
      <c r="Q235" s="29"/>
    </row>
    <row r="236" spans="1:17" ht="36">
      <c r="A236" s="23">
        <v>231</v>
      </c>
      <c r="B236" s="24" t="s">
        <v>99</v>
      </c>
      <c r="C236" s="24" t="s">
        <v>617</v>
      </c>
      <c r="D236" s="25">
        <v>5015134.57</v>
      </c>
      <c r="E236" s="25">
        <v>447195.69</v>
      </c>
      <c r="F236" s="26">
        <f t="shared" si="3"/>
        <v>5462330.2599999998</v>
      </c>
      <c r="G236" s="27"/>
      <c r="H236" s="27"/>
      <c r="I236" s="29"/>
      <c r="J236" s="29"/>
      <c r="K236" s="29"/>
      <c r="L236" s="29"/>
      <c r="M236" s="27"/>
      <c r="N236" s="27"/>
      <c r="O236" s="29"/>
      <c r="P236" s="29"/>
      <c r="Q236" s="29"/>
    </row>
    <row r="237" spans="1:17" ht="18">
      <c r="A237" s="23">
        <v>232</v>
      </c>
      <c r="B237" s="24" t="s">
        <v>99</v>
      </c>
      <c r="C237" s="24" t="s">
        <v>619</v>
      </c>
      <c r="D237" s="25">
        <v>5817974.2000000002</v>
      </c>
      <c r="E237" s="25">
        <v>518784.29</v>
      </c>
      <c r="F237" s="26">
        <f t="shared" si="3"/>
        <v>6336758.4900000002</v>
      </c>
      <c r="G237" s="27"/>
      <c r="H237" s="27"/>
      <c r="I237" s="29"/>
      <c r="J237" s="29"/>
      <c r="K237" s="29"/>
      <c r="L237" s="29"/>
      <c r="M237" s="27"/>
      <c r="N237" s="27"/>
      <c r="O237" s="29"/>
      <c r="P237" s="29"/>
      <c r="Q237" s="29"/>
    </row>
    <row r="238" spans="1:17" ht="18">
      <c r="A238" s="23">
        <v>233</v>
      </c>
      <c r="B238" s="24" t="s">
        <v>99</v>
      </c>
      <c r="C238" s="24" t="s">
        <v>621</v>
      </c>
      <c r="D238" s="25">
        <v>6403394.7199999997</v>
      </c>
      <c r="E238" s="25">
        <v>570985.78</v>
      </c>
      <c r="F238" s="26">
        <f t="shared" si="3"/>
        <v>6974380.5</v>
      </c>
      <c r="G238" s="27"/>
      <c r="H238" s="27"/>
      <c r="I238" s="29"/>
      <c r="J238" s="29"/>
      <c r="K238" s="29"/>
      <c r="L238" s="29"/>
      <c r="M238" s="27"/>
      <c r="N238" s="27"/>
      <c r="O238" s="29"/>
      <c r="P238" s="29"/>
      <c r="Q238" s="29"/>
    </row>
    <row r="239" spans="1:17" ht="18">
      <c r="A239" s="23">
        <v>234</v>
      </c>
      <c r="B239" s="24" t="s">
        <v>99</v>
      </c>
      <c r="C239" s="24" t="s">
        <v>623</v>
      </c>
      <c r="D239" s="25">
        <v>4659409.32</v>
      </c>
      <c r="E239" s="25">
        <v>415475.95</v>
      </c>
      <c r="F239" s="26">
        <f t="shared" si="3"/>
        <v>5074885.2699999996</v>
      </c>
      <c r="G239" s="27"/>
      <c r="H239" s="27"/>
      <c r="I239" s="29"/>
      <c r="J239" s="29"/>
      <c r="K239" s="29"/>
      <c r="L239" s="29"/>
      <c r="M239" s="27"/>
      <c r="N239" s="27"/>
      <c r="O239" s="29"/>
      <c r="P239" s="29"/>
      <c r="Q239" s="29"/>
    </row>
    <row r="240" spans="1:17" ht="18">
      <c r="A240" s="23">
        <v>235</v>
      </c>
      <c r="B240" s="24" t="s">
        <v>99</v>
      </c>
      <c r="C240" s="24" t="s">
        <v>625</v>
      </c>
      <c r="D240" s="25">
        <v>7995026.7599999998</v>
      </c>
      <c r="E240" s="25">
        <v>712910.39</v>
      </c>
      <c r="F240" s="26">
        <f t="shared" si="3"/>
        <v>8707937.1500000004</v>
      </c>
      <c r="G240" s="27"/>
      <c r="H240" s="27"/>
      <c r="I240" s="29"/>
      <c r="J240" s="29"/>
      <c r="K240" s="29"/>
      <c r="L240" s="29"/>
      <c r="M240" s="27"/>
      <c r="N240" s="27"/>
      <c r="O240" s="29"/>
      <c r="P240" s="29"/>
      <c r="Q240" s="29"/>
    </row>
    <row r="241" spans="1:17" ht="18">
      <c r="A241" s="23">
        <v>236</v>
      </c>
      <c r="B241" s="24" t="s">
        <v>99</v>
      </c>
      <c r="C241" s="24" t="s">
        <v>627</v>
      </c>
      <c r="D241" s="25">
        <v>8228154.4900000002</v>
      </c>
      <c r="E241" s="25">
        <v>733698.21</v>
      </c>
      <c r="F241" s="26">
        <f t="shared" si="3"/>
        <v>8961852.6999999993</v>
      </c>
      <c r="G241" s="27"/>
      <c r="H241" s="27"/>
      <c r="I241" s="29"/>
      <c r="J241" s="29"/>
      <c r="K241" s="29"/>
      <c r="L241" s="29"/>
      <c r="M241" s="27"/>
      <c r="N241" s="27"/>
      <c r="O241" s="29"/>
      <c r="P241" s="29"/>
      <c r="Q241" s="29"/>
    </row>
    <row r="242" spans="1:17" ht="18">
      <c r="A242" s="23">
        <v>237</v>
      </c>
      <c r="B242" s="24" t="s">
        <v>99</v>
      </c>
      <c r="C242" s="24" t="s">
        <v>629</v>
      </c>
      <c r="D242" s="25">
        <v>6449287.3099999996</v>
      </c>
      <c r="E242" s="25">
        <v>575077.99</v>
      </c>
      <c r="F242" s="26">
        <f t="shared" si="3"/>
        <v>7024365.2999999998</v>
      </c>
      <c r="G242" s="27"/>
      <c r="H242" s="27"/>
      <c r="I242" s="29"/>
      <c r="J242" s="29"/>
      <c r="K242" s="29"/>
      <c r="L242" s="29"/>
      <c r="M242" s="27"/>
      <c r="N242" s="27"/>
      <c r="O242" s="29"/>
      <c r="P242" s="29"/>
      <c r="Q242" s="29"/>
    </row>
    <row r="243" spans="1:17" ht="36">
      <c r="A243" s="23">
        <v>238</v>
      </c>
      <c r="B243" s="24" t="s">
        <v>99</v>
      </c>
      <c r="C243" s="24" t="s">
        <v>631</v>
      </c>
      <c r="D243" s="25">
        <v>6150525.4400000004</v>
      </c>
      <c r="E243" s="25">
        <v>548437.62</v>
      </c>
      <c r="F243" s="26">
        <f t="shared" si="3"/>
        <v>6698963.0599999996</v>
      </c>
      <c r="G243" s="27"/>
      <c r="H243" s="27"/>
      <c r="I243" s="29"/>
      <c r="J243" s="29"/>
      <c r="K243" s="29"/>
      <c r="L243" s="29"/>
      <c r="M243" s="27"/>
      <c r="N243" s="27"/>
      <c r="O243" s="29"/>
      <c r="P243" s="29"/>
      <c r="Q243" s="29"/>
    </row>
    <row r="244" spans="1:17" ht="36">
      <c r="A244" s="23">
        <v>239</v>
      </c>
      <c r="B244" s="24" t="s">
        <v>99</v>
      </c>
      <c r="C244" s="24" t="s">
        <v>633</v>
      </c>
      <c r="D244" s="25">
        <v>6712792.4500000002</v>
      </c>
      <c r="E244" s="25">
        <v>598574.54</v>
      </c>
      <c r="F244" s="26">
        <f t="shared" si="3"/>
        <v>7311366.9900000002</v>
      </c>
      <c r="G244" s="27"/>
      <c r="H244" s="27"/>
      <c r="I244" s="29"/>
      <c r="J244" s="29"/>
      <c r="K244" s="29"/>
      <c r="L244" s="29"/>
      <c r="M244" s="27"/>
      <c r="N244" s="27"/>
      <c r="O244" s="29"/>
      <c r="P244" s="29"/>
      <c r="Q244" s="29"/>
    </row>
    <row r="245" spans="1:17" ht="18">
      <c r="A245" s="23">
        <v>240</v>
      </c>
      <c r="B245" s="24" t="s">
        <v>99</v>
      </c>
      <c r="C245" s="24" t="s">
        <v>635</v>
      </c>
      <c r="D245" s="25">
        <v>5888513.4500000002</v>
      </c>
      <c r="E245" s="25">
        <v>525074.22</v>
      </c>
      <c r="F245" s="26">
        <f t="shared" si="3"/>
        <v>6413587.6699999999</v>
      </c>
      <c r="G245" s="27"/>
      <c r="H245" s="27"/>
      <c r="I245" s="29"/>
      <c r="J245" s="29"/>
      <c r="K245" s="29"/>
      <c r="L245" s="29"/>
      <c r="M245" s="27"/>
      <c r="N245" s="27"/>
      <c r="O245" s="29"/>
      <c r="P245" s="29"/>
      <c r="Q245" s="29"/>
    </row>
    <row r="246" spans="1:17" ht="18">
      <c r="A246" s="23">
        <v>241</v>
      </c>
      <c r="B246" s="24" t="s">
        <v>99</v>
      </c>
      <c r="C246" s="24" t="s">
        <v>637</v>
      </c>
      <c r="D246" s="25">
        <v>4829380.6100000003</v>
      </c>
      <c r="E246" s="25">
        <v>430632.16</v>
      </c>
      <c r="F246" s="26">
        <f t="shared" si="3"/>
        <v>5260012.7699999996</v>
      </c>
      <c r="G246" s="27"/>
      <c r="H246" s="27"/>
      <c r="I246" s="29"/>
      <c r="J246" s="29"/>
      <c r="K246" s="29"/>
      <c r="L246" s="29"/>
      <c r="M246" s="27"/>
      <c r="N246" s="27"/>
      <c r="O246" s="29"/>
      <c r="P246" s="29"/>
      <c r="Q246" s="29"/>
    </row>
    <row r="247" spans="1:17" ht="18">
      <c r="A247" s="23">
        <v>242</v>
      </c>
      <c r="B247" s="24" t="s">
        <v>99</v>
      </c>
      <c r="C247" s="24" t="s">
        <v>639</v>
      </c>
      <c r="D247" s="25">
        <v>6009676.9500000002</v>
      </c>
      <c r="E247" s="25">
        <v>535878.27</v>
      </c>
      <c r="F247" s="26">
        <f t="shared" si="3"/>
        <v>6545555.2199999997</v>
      </c>
      <c r="G247" s="27"/>
      <c r="H247" s="27"/>
      <c r="I247" s="29"/>
      <c r="J247" s="29"/>
      <c r="K247" s="29"/>
      <c r="L247" s="29"/>
      <c r="M247" s="27"/>
      <c r="N247" s="27"/>
      <c r="O247" s="29"/>
      <c r="P247" s="29"/>
      <c r="Q247" s="29"/>
    </row>
    <row r="248" spans="1:17" ht="18">
      <c r="A248" s="23">
        <v>243</v>
      </c>
      <c r="B248" s="24" t="s">
        <v>100</v>
      </c>
      <c r="C248" s="24" t="s">
        <v>643</v>
      </c>
      <c r="D248" s="25">
        <v>7061498.2999999998</v>
      </c>
      <c r="E248" s="25">
        <v>629668.37</v>
      </c>
      <c r="F248" s="26">
        <f t="shared" si="3"/>
        <v>7691166.6699999999</v>
      </c>
      <c r="G248" s="27"/>
      <c r="H248" s="27"/>
      <c r="I248" s="29"/>
      <c r="J248" s="29"/>
      <c r="K248" s="29"/>
      <c r="L248" s="29"/>
      <c r="M248" s="27"/>
      <c r="N248" s="27"/>
      <c r="O248" s="29"/>
      <c r="P248" s="29"/>
      <c r="Q248" s="29"/>
    </row>
    <row r="249" spans="1:17" ht="18">
      <c r="A249" s="23">
        <v>244</v>
      </c>
      <c r="B249" s="24" t="s">
        <v>100</v>
      </c>
      <c r="C249" s="24" t="s">
        <v>645</v>
      </c>
      <c r="D249" s="25">
        <v>5373323.0300000003</v>
      </c>
      <c r="E249" s="25">
        <v>479135.08</v>
      </c>
      <c r="F249" s="26">
        <f t="shared" si="3"/>
        <v>5852458.1100000003</v>
      </c>
      <c r="G249" s="27"/>
      <c r="H249" s="27"/>
      <c r="I249" s="29"/>
      <c r="J249" s="29"/>
      <c r="K249" s="29"/>
      <c r="L249" s="29"/>
      <c r="M249" s="27"/>
      <c r="N249" s="27"/>
      <c r="O249" s="29"/>
      <c r="P249" s="29"/>
      <c r="Q249" s="29"/>
    </row>
    <row r="250" spans="1:17" ht="18">
      <c r="A250" s="23">
        <v>245</v>
      </c>
      <c r="B250" s="24" t="s">
        <v>100</v>
      </c>
      <c r="C250" s="24" t="s">
        <v>647</v>
      </c>
      <c r="D250" s="25">
        <v>5123387.96</v>
      </c>
      <c r="E250" s="25">
        <v>456848.56</v>
      </c>
      <c r="F250" s="26">
        <f t="shared" si="3"/>
        <v>5580236.5199999996</v>
      </c>
      <c r="G250" s="27"/>
      <c r="H250" s="27"/>
      <c r="I250" s="29"/>
      <c r="J250" s="29"/>
      <c r="K250" s="29"/>
      <c r="L250" s="29"/>
      <c r="M250" s="27"/>
      <c r="N250" s="27"/>
      <c r="O250" s="29"/>
      <c r="P250" s="29"/>
      <c r="Q250" s="29"/>
    </row>
    <row r="251" spans="1:17" ht="18">
      <c r="A251" s="23">
        <v>246</v>
      </c>
      <c r="B251" s="24" t="s">
        <v>100</v>
      </c>
      <c r="C251" s="24" t="s">
        <v>649</v>
      </c>
      <c r="D251" s="25">
        <v>5290176.21</v>
      </c>
      <c r="E251" s="25">
        <v>471720.94</v>
      </c>
      <c r="F251" s="26">
        <f t="shared" si="3"/>
        <v>5761897.1500000004</v>
      </c>
      <c r="G251" s="27"/>
      <c r="H251" s="27"/>
      <c r="I251" s="29"/>
      <c r="J251" s="29"/>
      <c r="K251" s="29"/>
      <c r="L251" s="29"/>
      <c r="M251" s="27"/>
      <c r="N251" s="27"/>
      <c r="O251" s="29"/>
      <c r="P251" s="29"/>
      <c r="Q251" s="29"/>
    </row>
    <row r="252" spans="1:17" ht="36">
      <c r="A252" s="23">
        <v>247</v>
      </c>
      <c r="B252" s="24" t="s">
        <v>100</v>
      </c>
      <c r="C252" s="24" t="s">
        <v>651</v>
      </c>
      <c r="D252" s="25">
        <v>5603327.5099999998</v>
      </c>
      <c r="E252" s="25">
        <v>499644.4</v>
      </c>
      <c r="F252" s="26">
        <f t="shared" si="3"/>
        <v>6102971.9100000001</v>
      </c>
      <c r="G252" s="27"/>
      <c r="H252" s="27"/>
      <c r="I252" s="29"/>
      <c r="J252" s="29"/>
      <c r="K252" s="29"/>
      <c r="L252" s="29"/>
      <c r="M252" s="27"/>
      <c r="N252" s="27"/>
      <c r="O252" s="29"/>
      <c r="P252" s="29"/>
      <c r="Q252" s="29"/>
    </row>
    <row r="253" spans="1:17" ht="18">
      <c r="A253" s="23">
        <v>248</v>
      </c>
      <c r="B253" s="24" t="s">
        <v>100</v>
      </c>
      <c r="C253" s="24" t="s">
        <v>653</v>
      </c>
      <c r="D253" s="25">
        <v>5712078.3700000001</v>
      </c>
      <c r="E253" s="25">
        <v>509341.64</v>
      </c>
      <c r="F253" s="26">
        <f t="shared" si="3"/>
        <v>6221420.0099999998</v>
      </c>
      <c r="G253" s="27"/>
      <c r="H253" s="27"/>
      <c r="I253" s="29"/>
      <c r="J253" s="29"/>
      <c r="K253" s="29"/>
      <c r="L253" s="29"/>
      <c r="M253" s="27"/>
      <c r="N253" s="27"/>
      <c r="O253" s="29"/>
      <c r="P253" s="29"/>
      <c r="Q253" s="29"/>
    </row>
    <row r="254" spans="1:17" ht="18">
      <c r="A254" s="23">
        <v>249</v>
      </c>
      <c r="B254" s="24" t="s">
        <v>100</v>
      </c>
      <c r="C254" s="24" t="s">
        <v>655</v>
      </c>
      <c r="D254" s="25">
        <v>4706788.05</v>
      </c>
      <c r="E254" s="25">
        <v>419700.67</v>
      </c>
      <c r="F254" s="26">
        <f t="shared" si="3"/>
        <v>5126488.72</v>
      </c>
      <c r="G254" s="27"/>
      <c r="H254" s="27"/>
      <c r="I254" s="29"/>
      <c r="J254" s="29"/>
      <c r="K254" s="29"/>
      <c r="L254" s="29"/>
      <c r="M254" s="27"/>
      <c r="N254" s="27"/>
      <c r="O254" s="29"/>
      <c r="P254" s="29"/>
      <c r="Q254" s="29"/>
    </row>
    <row r="255" spans="1:17" ht="18">
      <c r="A255" s="23">
        <v>250</v>
      </c>
      <c r="B255" s="24" t="s">
        <v>100</v>
      </c>
      <c r="C255" s="24" t="s">
        <v>657</v>
      </c>
      <c r="D255" s="25">
        <v>5798386.3499999996</v>
      </c>
      <c r="E255" s="25">
        <v>517037.65</v>
      </c>
      <c r="F255" s="26">
        <f t="shared" si="3"/>
        <v>6315424</v>
      </c>
      <c r="G255" s="27"/>
      <c r="H255" s="27"/>
      <c r="I255" s="29"/>
      <c r="J255" s="29"/>
      <c r="K255" s="29"/>
      <c r="L255" s="29"/>
      <c r="M255" s="27"/>
      <c r="N255" s="27"/>
      <c r="O255" s="29"/>
      <c r="P255" s="29"/>
      <c r="Q255" s="29"/>
    </row>
    <row r="256" spans="1:17" ht="18">
      <c r="A256" s="23">
        <v>251</v>
      </c>
      <c r="B256" s="24" t="s">
        <v>100</v>
      </c>
      <c r="C256" s="24" t="s">
        <v>659</v>
      </c>
      <c r="D256" s="25">
        <v>6204042.9199999999</v>
      </c>
      <c r="E256" s="25">
        <v>553209.74</v>
      </c>
      <c r="F256" s="26">
        <f t="shared" si="3"/>
        <v>6757252.6600000001</v>
      </c>
      <c r="G256" s="27"/>
      <c r="H256" s="27"/>
      <c r="I256" s="29"/>
      <c r="J256" s="29"/>
      <c r="K256" s="29"/>
      <c r="L256" s="29"/>
      <c r="M256" s="27"/>
      <c r="N256" s="27"/>
      <c r="O256" s="29"/>
      <c r="P256" s="29"/>
      <c r="Q256" s="29"/>
    </row>
    <row r="257" spans="1:17" ht="18">
      <c r="A257" s="23">
        <v>252</v>
      </c>
      <c r="B257" s="24" t="s">
        <v>100</v>
      </c>
      <c r="C257" s="24" t="s">
        <v>661</v>
      </c>
      <c r="D257" s="25">
        <v>5417491.8899999997</v>
      </c>
      <c r="E257" s="25">
        <v>483073.59</v>
      </c>
      <c r="F257" s="26">
        <f t="shared" si="3"/>
        <v>5900565.4800000004</v>
      </c>
      <c r="G257" s="27"/>
      <c r="H257" s="27"/>
      <c r="I257" s="29"/>
      <c r="J257" s="29"/>
      <c r="K257" s="29"/>
      <c r="L257" s="29"/>
      <c r="M257" s="27"/>
      <c r="N257" s="27"/>
      <c r="O257" s="29"/>
      <c r="P257" s="29"/>
      <c r="Q257" s="29"/>
    </row>
    <row r="258" spans="1:17" ht="18">
      <c r="A258" s="23">
        <v>253</v>
      </c>
      <c r="B258" s="24" t="s">
        <v>100</v>
      </c>
      <c r="C258" s="24" t="s">
        <v>663</v>
      </c>
      <c r="D258" s="25">
        <v>5805735.7999999998</v>
      </c>
      <c r="E258" s="25">
        <v>517693</v>
      </c>
      <c r="F258" s="26">
        <f t="shared" si="3"/>
        <v>6323428.7999999998</v>
      </c>
      <c r="G258" s="27"/>
      <c r="H258" s="27"/>
      <c r="I258" s="29"/>
      <c r="J258" s="29"/>
      <c r="K258" s="29"/>
      <c r="L258" s="29"/>
      <c r="M258" s="27"/>
      <c r="N258" s="27"/>
      <c r="O258" s="29"/>
      <c r="P258" s="29"/>
      <c r="Q258" s="29"/>
    </row>
    <row r="259" spans="1:17" ht="18">
      <c r="A259" s="23">
        <v>254</v>
      </c>
      <c r="B259" s="24" t="s">
        <v>100</v>
      </c>
      <c r="C259" s="24" t="s">
        <v>665</v>
      </c>
      <c r="D259" s="25">
        <v>4074234.82</v>
      </c>
      <c r="E259" s="25">
        <v>363296.39</v>
      </c>
      <c r="F259" s="26">
        <f t="shared" si="3"/>
        <v>4437531.21</v>
      </c>
      <c r="G259" s="27"/>
      <c r="H259" s="27"/>
      <c r="I259" s="29"/>
      <c r="J259" s="29"/>
      <c r="K259" s="29"/>
      <c r="L259" s="29"/>
      <c r="M259" s="27"/>
      <c r="N259" s="27"/>
      <c r="O259" s="29"/>
      <c r="P259" s="29"/>
      <c r="Q259" s="29"/>
    </row>
    <row r="260" spans="1:17" ht="36">
      <c r="A260" s="23">
        <v>255</v>
      </c>
      <c r="B260" s="24" t="s">
        <v>100</v>
      </c>
      <c r="C260" s="24" t="s">
        <v>667</v>
      </c>
      <c r="D260" s="25">
        <v>5163817.71</v>
      </c>
      <c r="E260" s="25">
        <v>460453.65</v>
      </c>
      <c r="F260" s="26">
        <f t="shared" si="3"/>
        <v>5624271.3600000003</v>
      </c>
      <c r="G260" s="27"/>
      <c r="H260" s="27"/>
      <c r="I260" s="29"/>
      <c r="J260" s="29"/>
      <c r="K260" s="29"/>
      <c r="L260" s="29"/>
      <c r="M260" s="27"/>
      <c r="N260" s="27"/>
      <c r="O260" s="29"/>
      <c r="P260" s="29"/>
      <c r="Q260" s="29"/>
    </row>
    <row r="261" spans="1:17" ht="18">
      <c r="A261" s="23">
        <v>256</v>
      </c>
      <c r="B261" s="24" t="s">
        <v>100</v>
      </c>
      <c r="C261" s="24" t="s">
        <v>669</v>
      </c>
      <c r="D261" s="25">
        <v>5039045.0999999996</v>
      </c>
      <c r="E261" s="25">
        <v>449327.78</v>
      </c>
      <c r="F261" s="26">
        <f t="shared" si="3"/>
        <v>5488372.8799999999</v>
      </c>
      <c r="G261" s="27"/>
      <c r="H261" s="27"/>
      <c r="I261" s="29"/>
      <c r="J261" s="29"/>
      <c r="K261" s="29"/>
      <c r="L261" s="29"/>
      <c r="M261" s="27"/>
      <c r="N261" s="27"/>
      <c r="O261" s="29"/>
      <c r="P261" s="29"/>
      <c r="Q261" s="29"/>
    </row>
    <row r="262" spans="1:17" ht="18">
      <c r="A262" s="23">
        <v>257</v>
      </c>
      <c r="B262" s="24" t="s">
        <v>100</v>
      </c>
      <c r="C262" s="24" t="s">
        <v>671</v>
      </c>
      <c r="D262" s="25">
        <v>5404443.8499999996</v>
      </c>
      <c r="E262" s="25">
        <v>481910.1</v>
      </c>
      <c r="F262" s="26">
        <f t="shared" si="3"/>
        <v>5886353.9500000002</v>
      </c>
      <c r="G262" s="27"/>
      <c r="H262" s="27"/>
      <c r="I262" s="29"/>
      <c r="J262" s="29"/>
      <c r="K262" s="29"/>
      <c r="L262" s="29"/>
      <c r="M262" s="27"/>
      <c r="N262" s="27"/>
      <c r="O262" s="29"/>
      <c r="P262" s="29"/>
      <c r="Q262" s="29"/>
    </row>
    <row r="263" spans="1:17" ht="18">
      <c r="A263" s="23">
        <v>258</v>
      </c>
      <c r="B263" s="24" t="s">
        <v>100</v>
      </c>
      <c r="C263" s="24" t="s">
        <v>673</v>
      </c>
      <c r="D263" s="25">
        <v>5253540.95</v>
      </c>
      <c r="E263" s="25">
        <v>468454.21</v>
      </c>
      <c r="F263" s="26">
        <f t="shared" ref="F263:F326" si="4">D263+E263</f>
        <v>5721995.1600000001</v>
      </c>
      <c r="G263" s="27"/>
      <c r="H263" s="27"/>
      <c r="I263" s="29"/>
      <c r="J263" s="29"/>
      <c r="K263" s="29"/>
      <c r="L263" s="29"/>
      <c r="M263" s="27"/>
      <c r="N263" s="27"/>
      <c r="O263" s="29"/>
      <c r="P263" s="29"/>
      <c r="Q263" s="29"/>
    </row>
    <row r="264" spans="1:17" ht="18">
      <c r="A264" s="23">
        <v>259</v>
      </c>
      <c r="B264" s="24" t="s">
        <v>101</v>
      </c>
      <c r="C264" s="24" t="s">
        <v>677</v>
      </c>
      <c r="D264" s="25">
        <v>6580964.7400000002</v>
      </c>
      <c r="E264" s="25">
        <v>586819.56000000006</v>
      </c>
      <c r="F264" s="26">
        <f t="shared" si="4"/>
        <v>7167784.2999999998</v>
      </c>
      <c r="G264" s="27"/>
      <c r="H264" s="27"/>
      <c r="I264" s="29"/>
      <c r="J264" s="29"/>
      <c r="K264" s="29"/>
      <c r="L264" s="29"/>
      <c r="M264" s="27"/>
      <c r="N264" s="27"/>
      <c r="O264" s="29"/>
      <c r="P264" s="29"/>
      <c r="Q264" s="29"/>
    </row>
    <row r="265" spans="1:17" ht="18">
      <c r="A265" s="23">
        <v>260</v>
      </c>
      <c r="B265" s="24" t="s">
        <v>101</v>
      </c>
      <c r="C265" s="24" t="s">
        <v>679</v>
      </c>
      <c r="D265" s="25">
        <v>5544935.75</v>
      </c>
      <c r="E265" s="25">
        <v>494437.66</v>
      </c>
      <c r="F265" s="26">
        <f t="shared" si="4"/>
        <v>6039373.4100000001</v>
      </c>
      <c r="G265" s="27"/>
      <c r="H265" s="27"/>
      <c r="I265" s="29"/>
      <c r="J265" s="29"/>
      <c r="K265" s="29"/>
      <c r="L265" s="29"/>
      <c r="M265" s="27"/>
      <c r="N265" s="27"/>
      <c r="O265" s="29"/>
      <c r="P265" s="29"/>
      <c r="Q265" s="29"/>
    </row>
    <row r="266" spans="1:17" ht="18">
      <c r="A266" s="23">
        <v>261</v>
      </c>
      <c r="B266" s="24" t="s">
        <v>101</v>
      </c>
      <c r="C266" s="24" t="s">
        <v>681</v>
      </c>
      <c r="D266" s="25">
        <v>7505658.2400000002</v>
      </c>
      <c r="E266" s="25">
        <v>669273.77</v>
      </c>
      <c r="F266" s="26">
        <f t="shared" si="4"/>
        <v>8174932.0099999998</v>
      </c>
      <c r="G266" s="27"/>
      <c r="H266" s="27"/>
      <c r="I266" s="29"/>
      <c r="J266" s="29"/>
      <c r="K266" s="29"/>
      <c r="L266" s="29"/>
      <c r="M266" s="27"/>
      <c r="N266" s="27"/>
      <c r="O266" s="29"/>
      <c r="P266" s="29"/>
      <c r="Q266" s="29"/>
    </row>
    <row r="267" spans="1:17" ht="18">
      <c r="A267" s="23">
        <v>262</v>
      </c>
      <c r="B267" s="24" t="s">
        <v>101</v>
      </c>
      <c r="C267" s="24" t="s">
        <v>683</v>
      </c>
      <c r="D267" s="25">
        <v>7055594.46</v>
      </c>
      <c r="E267" s="25">
        <v>629141.93000000005</v>
      </c>
      <c r="F267" s="26">
        <f t="shared" si="4"/>
        <v>7684736.3899999997</v>
      </c>
      <c r="G267" s="27"/>
      <c r="H267" s="27"/>
      <c r="I267" s="29"/>
      <c r="J267" s="29"/>
      <c r="K267" s="29"/>
      <c r="L267" s="29"/>
      <c r="M267" s="27"/>
      <c r="N267" s="27"/>
      <c r="O267" s="29"/>
      <c r="P267" s="29"/>
      <c r="Q267" s="29"/>
    </row>
    <row r="268" spans="1:17" ht="18">
      <c r="A268" s="23">
        <v>263</v>
      </c>
      <c r="B268" s="24" t="s">
        <v>101</v>
      </c>
      <c r="C268" s="24" t="s">
        <v>685</v>
      </c>
      <c r="D268" s="25">
        <v>6821947.2999999998</v>
      </c>
      <c r="E268" s="25">
        <v>608307.79</v>
      </c>
      <c r="F268" s="26">
        <f t="shared" si="4"/>
        <v>7430255.0899999999</v>
      </c>
      <c r="G268" s="27"/>
      <c r="H268" s="27"/>
      <c r="I268" s="29"/>
      <c r="J268" s="29"/>
      <c r="K268" s="29"/>
      <c r="L268" s="29"/>
      <c r="M268" s="27"/>
      <c r="N268" s="27"/>
      <c r="O268" s="29"/>
      <c r="P268" s="29"/>
      <c r="Q268" s="29"/>
    </row>
    <row r="269" spans="1:17" ht="18">
      <c r="A269" s="23">
        <v>264</v>
      </c>
      <c r="B269" s="24" t="s">
        <v>101</v>
      </c>
      <c r="C269" s="24" t="s">
        <v>687</v>
      </c>
      <c r="D269" s="25">
        <v>6559085.9400000004</v>
      </c>
      <c r="E269" s="25">
        <v>584868.65</v>
      </c>
      <c r="F269" s="26">
        <f t="shared" si="4"/>
        <v>7143954.5899999999</v>
      </c>
      <c r="G269" s="27"/>
      <c r="H269" s="27"/>
      <c r="I269" s="29"/>
      <c r="J269" s="29"/>
      <c r="K269" s="29"/>
      <c r="L269" s="29"/>
      <c r="M269" s="27"/>
      <c r="N269" s="27"/>
      <c r="O269" s="29"/>
      <c r="P269" s="29"/>
      <c r="Q269" s="29"/>
    </row>
    <row r="270" spans="1:17" ht="18">
      <c r="A270" s="23">
        <v>265</v>
      </c>
      <c r="B270" s="24" t="s">
        <v>101</v>
      </c>
      <c r="C270" s="24" t="s">
        <v>689</v>
      </c>
      <c r="D270" s="25">
        <v>6622616.6900000004</v>
      </c>
      <c r="E270" s="25">
        <v>590533.64</v>
      </c>
      <c r="F270" s="26">
        <f t="shared" si="4"/>
        <v>7213150.3300000001</v>
      </c>
      <c r="G270" s="27"/>
      <c r="H270" s="27"/>
      <c r="I270" s="29"/>
      <c r="J270" s="29"/>
      <c r="K270" s="29"/>
      <c r="L270" s="29"/>
      <c r="M270" s="27"/>
      <c r="N270" s="27"/>
      <c r="O270" s="29"/>
      <c r="P270" s="29"/>
      <c r="Q270" s="29"/>
    </row>
    <row r="271" spans="1:17" ht="18">
      <c r="A271" s="23">
        <v>266</v>
      </c>
      <c r="B271" s="24" t="s">
        <v>101</v>
      </c>
      <c r="C271" s="24" t="s">
        <v>691</v>
      </c>
      <c r="D271" s="25">
        <v>7167772.4699999997</v>
      </c>
      <c r="E271" s="25">
        <v>639144.76</v>
      </c>
      <c r="F271" s="26">
        <f t="shared" si="4"/>
        <v>7806917.2300000004</v>
      </c>
      <c r="G271" s="27"/>
      <c r="H271" s="27"/>
      <c r="I271" s="29"/>
      <c r="J271" s="29"/>
      <c r="K271" s="29"/>
      <c r="L271" s="29"/>
      <c r="M271" s="27"/>
      <c r="N271" s="27"/>
      <c r="O271" s="29"/>
      <c r="P271" s="29"/>
      <c r="Q271" s="29"/>
    </row>
    <row r="272" spans="1:17" ht="18">
      <c r="A272" s="23">
        <v>267</v>
      </c>
      <c r="B272" s="24" t="s">
        <v>101</v>
      </c>
      <c r="C272" s="24" t="s">
        <v>693</v>
      </c>
      <c r="D272" s="25">
        <v>6522145.0099999998</v>
      </c>
      <c r="E272" s="25">
        <v>581574.65</v>
      </c>
      <c r="F272" s="26">
        <f t="shared" si="4"/>
        <v>7103719.6600000001</v>
      </c>
      <c r="G272" s="27"/>
      <c r="H272" s="27"/>
      <c r="I272" s="29"/>
      <c r="J272" s="29"/>
      <c r="K272" s="29"/>
      <c r="L272" s="29"/>
      <c r="M272" s="27"/>
      <c r="N272" s="27"/>
      <c r="O272" s="29"/>
      <c r="P272" s="29"/>
      <c r="Q272" s="29"/>
    </row>
    <row r="273" spans="1:17" ht="18">
      <c r="A273" s="23">
        <v>268</v>
      </c>
      <c r="B273" s="24" t="s">
        <v>101</v>
      </c>
      <c r="C273" s="24" t="s">
        <v>695</v>
      </c>
      <c r="D273" s="25">
        <v>6099298.0999999996</v>
      </c>
      <c r="E273" s="25">
        <v>543869.72</v>
      </c>
      <c r="F273" s="26">
        <f t="shared" si="4"/>
        <v>6643167.8200000003</v>
      </c>
      <c r="G273" s="27"/>
      <c r="H273" s="27"/>
      <c r="I273" s="29"/>
      <c r="J273" s="29"/>
      <c r="K273" s="29"/>
      <c r="L273" s="29"/>
      <c r="M273" s="27"/>
      <c r="N273" s="27"/>
      <c r="O273" s="29"/>
      <c r="P273" s="29"/>
      <c r="Q273" s="29"/>
    </row>
    <row r="274" spans="1:17" ht="18">
      <c r="A274" s="23">
        <v>269</v>
      </c>
      <c r="B274" s="24" t="s">
        <v>101</v>
      </c>
      <c r="C274" s="24" t="s">
        <v>697</v>
      </c>
      <c r="D274" s="25">
        <v>6385555.1200000001</v>
      </c>
      <c r="E274" s="25">
        <v>569395.04</v>
      </c>
      <c r="F274" s="26">
        <f t="shared" si="4"/>
        <v>6954950.1600000001</v>
      </c>
      <c r="G274" s="27"/>
      <c r="H274" s="27"/>
      <c r="I274" s="29"/>
      <c r="J274" s="29"/>
      <c r="K274" s="29"/>
      <c r="L274" s="29"/>
      <c r="M274" s="27"/>
      <c r="N274" s="27"/>
      <c r="O274" s="29"/>
      <c r="P274" s="29"/>
      <c r="Q274" s="29"/>
    </row>
    <row r="275" spans="1:17" ht="18">
      <c r="A275" s="23">
        <v>270</v>
      </c>
      <c r="B275" s="24" t="s">
        <v>101</v>
      </c>
      <c r="C275" s="24" t="s">
        <v>699</v>
      </c>
      <c r="D275" s="25">
        <v>6199926.3700000001</v>
      </c>
      <c r="E275" s="25">
        <v>552842.67000000004</v>
      </c>
      <c r="F275" s="26">
        <f t="shared" si="4"/>
        <v>6752769.04</v>
      </c>
      <c r="G275" s="27"/>
      <c r="H275" s="27"/>
      <c r="I275" s="29"/>
      <c r="J275" s="29"/>
      <c r="K275" s="29"/>
      <c r="L275" s="29"/>
      <c r="M275" s="27"/>
      <c r="N275" s="27"/>
      <c r="O275" s="29"/>
      <c r="P275" s="29"/>
      <c r="Q275" s="29"/>
    </row>
    <row r="276" spans="1:17" ht="18">
      <c r="A276" s="23">
        <v>271</v>
      </c>
      <c r="B276" s="24" t="s">
        <v>101</v>
      </c>
      <c r="C276" s="24" t="s">
        <v>701</v>
      </c>
      <c r="D276" s="25">
        <v>8029715.71</v>
      </c>
      <c r="E276" s="25">
        <v>716003.57</v>
      </c>
      <c r="F276" s="26">
        <f t="shared" si="4"/>
        <v>8745719.2799999993</v>
      </c>
      <c r="G276" s="27"/>
      <c r="H276" s="27"/>
      <c r="I276" s="29"/>
      <c r="J276" s="29"/>
      <c r="K276" s="29"/>
      <c r="L276" s="29"/>
      <c r="M276" s="27"/>
      <c r="N276" s="27"/>
      <c r="O276" s="29"/>
      <c r="P276" s="29"/>
      <c r="Q276" s="29"/>
    </row>
    <row r="277" spans="1:17" ht="18">
      <c r="A277" s="23">
        <v>272</v>
      </c>
      <c r="B277" s="24" t="s">
        <v>101</v>
      </c>
      <c r="C277" s="24" t="s">
        <v>702</v>
      </c>
      <c r="D277" s="25">
        <v>5509514.4400000004</v>
      </c>
      <c r="E277" s="25">
        <v>491279.17</v>
      </c>
      <c r="F277" s="26">
        <f t="shared" si="4"/>
        <v>6000793.6100000003</v>
      </c>
      <c r="G277" s="27"/>
      <c r="H277" s="27"/>
      <c r="I277" s="29"/>
      <c r="J277" s="29"/>
      <c r="K277" s="29"/>
      <c r="L277" s="29"/>
      <c r="M277" s="27"/>
      <c r="N277" s="27"/>
      <c r="O277" s="29"/>
      <c r="P277" s="29"/>
      <c r="Q277" s="29"/>
    </row>
    <row r="278" spans="1:17" ht="18">
      <c r="A278" s="23">
        <v>273</v>
      </c>
      <c r="B278" s="24" t="s">
        <v>101</v>
      </c>
      <c r="C278" s="24" t="s">
        <v>704</v>
      </c>
      <c r="D278" s="25">
        <v>6098141.4900000002</v>
      </c>
      <c r="E278" s="25">
        <v>543766.59</v>
      </c>
      <c r="F278" s="26">
        <f t="shared" si="4"/>
        <v>6641908.0800000001</v>
      </c>
      <c r="G278" s="27"/>
      <c r="H278" s="27"/>
      <c r="I278" s="29"/>
      <c r="J278" s="29"/>
      <c r="K278" s="29"/>
      <c r="L278" s="29"/>
      <c r="M278" s="27"/>
      <c r="N278" s="27"/>
      <c r="O278" s="29"/>
      <c r="P278" s="29"/>
      <c r="Q278" s="29"/>
    </row>
    <row r="279" spans="1:17" ht="18">
      <c r="A279" s="23">
        <v>274</v>
      </c>
      <c r="B279" s="24" t="s">
        <v>101</v>
      </c>
      <c r="C279" s="24" t="s">
        <v>706</v>
      </c>
      <c r="D279" s="25">
        <v>6924358.3600000003</v>
      </c>
      <c r="E279" s="25">
        <v>617439.71</v>
      </c>
      <c r="F279" s="26">
        <f t="shared" si="4"/>
        <v>7541798.0700000003</v>
      </c>
      <c r="G279" s="27"/>
      <c r="H279" s="27"/>
      <c r="I279" s="29"/>
      <c r="J279" s="29"/>
      <c r="K279" s="29"/>
      <c r="L279" s="29"/>
      <c r="M279" s="27"/>
      <c r="N279" s="27"/>
      <c r="O279" s="29"/>
      <c r="P279" s="29"/>
      <c r="Q279" s="29"/>
    </row>
    <row r="280" spans="1:17" ht="18">
      <c r="A280" s="23">
        <v>275</v>
      </c>
      <c r="B280" s="24" t="s">
        <v>101</v>
      </c>
      <c r="C280" s="24" t="s">
        <v>708</v>
      </c>
      <c r="D280" s="25">
        <v>5734325.71</v>
      </c>
      <c r="E280" s="25">
        <v>511325.41</v>
      </c>
      <c r="F280" s="26">
        <f t="shared" si="4"/>
        <v>6245651.1200000001</v>
      </c>
      <c r="G280" s="27"/>
      <c r="H280" s="27"/>
      <c r="I280" s="29"/>
      <c r="J280" s="29"/>
      <c r="K280" s="29"/>
      <c r="L280" s="29"/>
      <c r="M280" s="27"/>
      <c r="N280" s="27"/>
      <c r="O280" s="29"/>
      <c r="P280" s="29"/>
      <c r="Q280" s="29"/>
    </row>
    <row r="281" spans="1:17" ht="18">
      <c r="A281" s="23">
        <v>276</v>
      </c>
      <c r="B281" s="24" t="s">
        <v>102</v>
      </c>
      <c r="C281" s="24" t="s">
        <v>713</v>
      </c>
      <c r="D281" s="25">
        <v>9149217.6500000004</v>
      </c>
      <c r="E281" s="25">
        <v>815828.7</v>
      </c>
      <c r="F281" s="26">
        <f t="shared" si="4"/>
        <v>9965046.3499999996</v>
      </c>
      <c r="G281" s="27"/>
      <c r="H281" s="27"/>
      <c r="I281" s="29"/>
      <c r="J281" s="29"/>
      <c r="K281" s="29"/>
      <c r="L281" s="29"/>
      <c r="M281" s="27"/>
      <c r="N281" s="27"/>
      <c r="O281" s="29"/>
      <c r="P281" s="29"/>
      <c r="Q281" s="29"/>
    </row>
    <row r="282" spans="1:17" ht="18">
      <c r="A282" s="23">
        <v>277</v>
      </c>
      <c r="B282" s="24" t="s">
        <v>102</v>
      </c>
      <c r="C282" s="24" t="s">
        <v>715</v>
      </c>
      <c r="D282" s="25">
        <v>6644459.1600000001</v>
      </c>
      <c r="E282" s="25">
        <v>592481.31000000006</v>
      </c>
      <c r="F282" s="26">
        <f t="shared" si="4"/>
        <v>7236940.4699999997</v>
      </c>
      <c r="G282" s="27"/>
      <c r="H282" s="27"/>
      <c r="I282" s="29"/>
      <c r="J282" s="29"/>
      <c r="K282" s="29"/>
      <c r="L282" s="29"/>
      <c r="M282" s="27"/>
      <c r="N282" s="27"/>
      <c r="O282" s="29"/>
      <c r="P282" s="29"/>
      <c r="Q282" s="29"/>
    </row>
    <row r="283" spans="1:17" ht="18">
      <c r="A283" s="23">
        <v>278</v>
      </c>
      <c r="B283" s="24" t="s">
        <v>102</v>
      </c>
      <c r="C283" s="24" t="s">
        <v>717</v>
      </c>
      <c r="D283" s="25">
        <v>6687502.1600000001</v>
      </c>
      <c r="E283" s="25">
        <v>596319.42000000004</v>
      </c>
      <c r="F283" s="26">
        <f t="shared" si="4"/>
        <v>7283821.5800000001</v>
      </c>
      <c r="G283" s="27"/>
      <c r="H283" s="27"/>
      <c r="I283" s="29"/>
      <c r="J283" s="29"/>
      <c r="K283" s="29"/>
      <c r="L283" s="29"/>
      <c r="M283" s="27"/>
      <c r="N283" s="27"/>
      <c r="O283" s="29"/>
      <c r="P283" s="29"/>
      <c r="Q283" s="29"/>
    </row>
    <row r="284" spans="1:17" ht="18">
      <c r="A284" s="23">
        <v>279</v>
      </c>
      <c r="B284" s="24" t="s">
        <v>102</v>
      </c>
      <c r="C284" s="24" t="s">
        <v>719</v>
      </c>
      <c r="D284" s="25">
        <v>7286936</v>
      </c>
      <c r="E284" s="25">
        <v>649770.48</v>
      </c>
      <c r="F284" s="26">
        <f t="shared" si="4"/>
        <v>7936706.4800000004</v>
      </c>
      <c r="G284" s="27"/>
      <c r="H284" s="27"/>
      <c r="I284" s="29"/>
      <c r="J284" s="29"/>
      <c r="K284" s="29"/>
      <c r="L284" s="29"/>
      <c r="M284" s="27"/>
      <c r="N284" s="27"/>
      <c r="O284" s="29"/>
      <c r="P284" s="29"/>
      <c r="Q284" s="29"/>
    </row>
    <row r="285" spans="1:17" ht="18">
      <c r="A285" s="23">
        <v>280</v>
      </c>
      <c r="B285" s="24" t="s">
        <v>102</v>
      </c>
      <c r="C285" s="24" t="s">
        <v>721</v>
      </c>
      <c r="D285" s="25">
        <v>7087542.54</v>
      </c>
      <c r="E285" s="25">
        <v>631990.72</v>
      </c>
      <c r="F285" s="26">
        <f t="shared" si="4"/>
        <v>7719533.2599999998</v>
      </c>
      <c r="G285" s="27"/>
      <c r="H285" s="27"/>
      <c r="I285" s="29"/>
      <c r="J285" s="29"/>
      <c r="K285" s="29"/>
      <c r="L285" s="29"/>
      <c r="M285" s="27"/>
      <c r="N285" s="27"/>
      <c r="O285" s="29"/>
      <c r="P285" s="29"/>
      <c r="Q285" s="29"/>
    </row>
    <row r="286" spans="1:17" ht="18">
      <c r="A286" s="23">
        <v>281</v>
      </c>
      <c r="B286" s="24" t="s">
        <v>102</v>
      </c>
      <c r="C286" s="24" t="s">
        <v>102</v>
      </c>
      <c r="D286" s="25">
        <v>7717433.5</v>
      </c>
      <c r="E286" s="25">
        <v>688157.61</v>
      </c>
      <c r="F286" s="26">
        <f t="shared" si="4"/>
        <v>8405591.1099999994</v>
      </c>
      <c r="G286" s="27"/>
      <c r="H286" s="27"/>
      <c r="I286" s="29"/>
      <c r="J286" s="29"/>
      <c r="K286" s="29"/>
      <c r="L286" s="29"/>
      <c r="M286" s="27"/>
      <c r="N286" s="27"/>
      <c r="O286" s="29"/>
      <c r="P286" s="29"/>
      <c r="Q286" s="29"/>
    </row>
    <row r="287" spans="1:17" ht="18">
      <c r="A287" s="23">
        <v>282</v>
      </c>
      <c r="B287" s="24" t="s">
        <v>102</v>
      </c>
      <c r="C287" s="24" t="s">
        <v>724</v>
      </c>
      <c r="D287" s="25">
        <v>6051181.0099999998</v>
      </c>
      <c r="E287" s="25">
        <v>539579.16</v>
      </c>
      <c r="F287" s="26">
        <f t="shared" si="4"/>
        <v>6590760.1699999999</v>
      </c>
      <c r="G287" s="27"/>
      <c r="H287" s="27"/>
      <c r="I287" s="29"/>
      <c r="J287" s="29"/>
      <c r="K287" s="29"/>
      <c r="L287" s="29"/>
      <c r="M287" s="27"/>
      <c r="N287" s="27"/>
      <c r="O287" s="29"/>
      <c r="P287" s="29"/>
      <c r="Q287" s="29"/>
    </row>
    <row r="288" spans="1:17" ht="18">
      <c r="A288" s="23">
        <v>283</v>
      </c>
      <c r="B288" s="24" t="s">
        <v>102</v>
      </c>
      <c r="C288" s="24" t="s">
        <v>726</v>
      </c>
      <c r="D288" s="25">
        <v>6491006.2699999996</v>
      </c>
      <c r="E288" s="25">
        <v>578798.04</v>
      </c>
      <c r="F288" s="26">
        <f t="shared" si="4"/>
        <v>7069804.3099999996</v>
      </c>
      <c r="G288" s="27"/>
      <c r="H288" s="27"/>
      <c r="I288" s="29"/>
      <c r="J288" s="29"/>
      <c r="K288" s="29"/>
      <c r="L288" s="29"/>
      <c r="M288" s="27"/>
      <c r="N288" s="27"/>
      <c r="O288" s="29"/>
      <c r="P288" s="29"/>
      <c r="Q288" s="29"/>
    </row>
    <row r="289" spans="1:17" ht="18">
      <c r="A289" s="23">
        <v>284</v>
      </c>
      <c r="B289" s="24" t="s">
        <v>102</v>
      </c>
      <c r="C289" s="24" t="s">
        <v>728</v>
      </c>
      <c r="D289" s="25">
        <v>5917737.0099999998</v>
      </c>
      <c r="E289" s="25">
        <v>527680.06000000006</v>
      </c>
      <c r="F289" s="26">
        <f t="shared" si="4"/>
        <v>6445417.0700000003</v>
      </c>
      <c r="G289" s="27"/>
      <c r="H289" s="27"/>
      <c r="I289" s="29"/>
      <c r="J289" s="29"/>
      <c r="K289" s="29"/>
      <c r="L289" s="29"/>
      <c r="M289" s="27"/>
      <c r="N289" s="27"/>
      <c r="O289" s="29"/>
      <c r="P289" s="29"/>
      <c r="Q289" s="29"/>
    </row>
    <row r="290" spans="1:17" ht="18">
      <c r="A290" s="23">
        <v>285</v>
      </c>
      <c r="B290" s="24" t="s">
        <v>102</v>
      </c>
      <c r="C290" s="24" t="s">
        <v>730</v>
      </c>
      <c r="D290" s="25">
        <v>5612224.4100000001</v>
      </c>
      <c r="E290" s="25">
        <v>500437.73</v>
      </c>
      <c r="F290" s="26">
        <f t="shared" si="4"/>
        <v>6112662.1399999997</v>
      </c>
      <c r="G290" s="27"/>
      <c r="H290" s="27"/>
      <c r="I290" s="29"/>
      <c r="J290" s="29"/>
      <c r="K290" s="29"/>
      <c r="L290" s="29"/>
      <c r="M290" s="27"/>
      <c r="N290" s="27"/>
      <c r="O290" s="29"/>
      <c r="P290" s="29"/>
      <c r="Q290" s="29"/>
    </row>
    <row r="291" spans="1:17" ht="18">
      <c r="A291" s="23">
        <v>286</v>
      </c>
      <c r="B291" s="24" t="s">
        <v>102</v>
      </c>
      <c r="C291" s="24" t="s">
        <v>732</v>
      </c>
      <c r="D291" s="25">
        <v>7659776.1399999997</v>
      </c>
      <c r="E291" s="25">
        <v>683016.35</v>
      </c>
      <c r="F291" s="26">
        <f t="shared" si="4"/>
        <v>8342792.4900000002</v>
      </c>
      <c r="G291" s="27"/>
      <c r="H291" s="27"/>
      <c r="I291" s="29"/>
      <c r="J291" s="29"/>
      <c r="K291" s="29"/>
      <c r="L291" s="29"/>
      <c r="M291" s="27"/>
      <c r="N291" s="27"/>
      <c r="O291" s="29"/>
      <c r="P291" s="29"/>
      <c r="Q291" s="29"/>
    </row>
    <row r="292" spans="1:17" ht="18">
      <c r="A292" s="23">
        <v>287</v>
      </c>
      <c r="B292" s="24" t="s">
        <v>103</v>
      </c>
      <c r="C292" s="24" t="s">
        <v>737</v>
      </c>
      <c r="D292" s="25">
        <v>5987617.71</v>
      </c>
      <c r="E292" s="25">
        <v>533911.27</v>
      </c>
      <c r="F292" s="26">
        <f t="shared" si="4"/>
        <v>6521528.9800000004</v>
      </c>
      <c r="G292" s="27"/>
      <c r="H292" s="27"/>
      <c r="I292" s="29"/>
      <c r="J292" s="29"/>
      <c r="K292" s="29"/>
      <c r="L292" s="29"/>
      <c r="M292" s="27"/>
      <c r="N292" s="27"/>
      <c r="O292" s="29"/>
      <c r="P292" s="29"/>
      <c r="Q292" s="29"/>
    </row>
    <row r="293" spans="1:17" ht="18">
      <c r="A293" s="23">
        <v>288</v>
      </c>
      <c r="B293" s="24" t="s">
        <v>103</v>
      </c>
      <c r="C293" s="24" t="s">
        <v>739</v>
      </c>
      <c r="D293" s="25">
        <v>5634650.0800000001</v>
      </c>
      <c r="E293" s="25">
        <v>502437.41</v>
      </c>
      <c r="F293" s="26">
        <f t="shared" si="4"/>
        <v>6137087.4900000002</v>
      </c>
      <c r="G293" s="27"/>
      <c r="H293" s="27"/>
      <c r="I293" s="29"/>
      <c r="J293" s="29"/>
      <c r="K293" s="29"/>
      <c r="L293" s="29"/>
      <c r="M293" s="27"/>
      <c r="N293" s="27"/>
      <c r="O293" s="29"/>
      <c r="P293" s="29"/>
      <c r="Q293" s="29"/>
    </row>
    <row r="294" spans="1:17" ht="18">
      <c r="A294" s="23">
        <v>289</v>
      </c>
      <c r="B294" s="24" t="s">
        <v>103</v>
      </c>
      <c r="C294" s="24" t="s">
        <v>741</v>
      </c>
      <c r="D294" s="25">
        <v>5176494.3099999996</v>
      </c>
      <c r="E294" s="25">
        <v>461584.02</v>
      </c>
      <c r="F294" s="26">
        <f t="shared" si="4"/>
        <v>5638078.3300000001</v>
      </c>
      <c r="G294" s="27"/>
      <c r="H294" s="27"/>
      <c r="I294" s="29"/>
      <c r="J294" s="29"/>
      <c r="K294" s="29"/>
      <c r="L294" s="29"/>
      <c r="M294" s="27"/>
      <c r="N294" s="27"/>
      <c r="O294" s="29"/>
      <c r="P294" s="29"/>
      <c r="Q294" s="29"/>
    </row>
    <row r="295" spans="1:17" ht="36">
      <c r="A295" s="23">
        <v>290</v>
      </c>
      <c r="B295" s="24" t="s">
        <v>103</v>
      </c>
      <c r="C295" s="24" t="s">
        <v>743</v>
      </c>
      <c r="D295" s="25">
        <v>5505601.0199999996</v>
      </c>
      <c r="E295" s="25">
        <v>490930.21</v>
      </c>
      <c r="F295" s="26">
        <f t="shared" si="4"/>
        <v>5996531.2300000004</v>
      </c>
      <c r="G295" s="27"/>
      <c r="H295" s="27"/>
      <c r="I295" s="29"/>
      <c r="J295" s="29"/>
      <c r="K295" s="29"/>
      <c r="L295" s="29"/>
      <c r="M295" s="27"/>
      <c r="N295" s="27"/>
      <c r="O295" s="29"/>
      <c r="P295" s="29"/>
      <c r="Q295" s="29"/>
    </row>
    <row r="296" spans="1:17" ht="18">
      <c r="A296" s="23">
        <v>291</v>
      </c>
      <c r="B296" s="24" t="s">
        <v>103</v>
      </c>
      <c r="C296" s="24" t="s">
        <v>745</v>
      </c>
      <c r="D296" s="25">
        <v>5903690.7000000002</v>
      </c>
      <c r="E296" s="25">
        <v>526427.56000000006</v>
      </c>
      <c r="F296" s="26">
        <f t="shared" si="4"/>
        <v>6430118.2599999998</v>
      </c>
      <c r="G296" s="27"/>
      <c r="H296" s="27"/>
      <c r="I296" s="29"/>
      <c r="J296" s="29"/>
      <c r="K296" s="29"/>
      <c r="L296" s="29"/>
      <c r="M296" s="27"/>
      <c r="N296" s="27"/>
      <c r="O296" s="29"/>
      <c r="P296" s="29"/>
      <c r="Q296" s="29"/>
    </row>
    <row r="297" spans="1:17" ht="18">
      <c r="A297" s="23">
        <v>292</v>
      </c>
      <c r="B297" s="24" t="s">
        <v>103</v>
      </c>
      <c r="C297" s="24" t="s">
        <v>747</v>
      </c>
      <c r="D297" s="25">
        <v>5923459.0599999996</v>
      </c>
      <c r="E297" s="25">
        <v>528190.29</v>
      </c>
      <c r="F297" s="26">
        <f t="shared" si="4"/>
        <v>6451649.3499999996</v>
      </c>
      <c r="G297" s="27"/>
      <c r="H297" s="27"/>
      <c r="I297" s="29"/>
      <c r="J297" s="29"/>
      <c r="K297" s="29"/>
      <c r="L297" s="29"/>
      <c r="M297" s="27"/>
      <c r="N297" s="27"/>
      <c r="O297" s="29"/>
      <c r="P297" s="29"/>
      <c r="Q297" s="29"/>
    </row>
    <row r="298" spans="1:17" ht="18">
      <c r="A298" s="23">
        <v>293</v>
      </c>
      <c r="B298" s="24" t="s">
        <v>103</v>
      </c>
      <c r="C298" s="24" t="s">
        <v>749</v>
      </c>
      <c r="D298" s="25">
        <v>5301808.2699999996</v>
      </c>
      <c r="E298" s="25">
        <v>472758.17</v>
      </c>
      <c r="F298" s="26">
        <f t="shared" si="4"/>
        <v>5774566.4400000004</v>
      </c>
      <c r="G298" s="27"/>
      <c r="H298" s="27"/>
      <c r="I298" s="29"/>
      <c r="J298" s="29"/>
      <c r="K298" s="29"/>
      <c r="L298" s="29"/>
      <c r="M298" s="27"/>
      <c r="N298" s="27"/>
      <c r="O298" s="29"/>
      <c r="P298" s="29"/>
      <c r="Q298" s="29"/>
    </row>
    <row r="299" spans="1:17" ht="18">
      <c r="A299" s="23">
        <v>294</v>
      </c>
      <c r="B299" s="24" t="s">
        <v>103</v>
      </c>
      <c r="C299" s="24" t="s">
        <v>751</v>
      </c>
      <c r="D299" s="25">
        <v>5615713.0099999998</v>
      </c>
      <c r="E299" s="25">
        <v>500748.81</v>
      </c>
      <c r="F299" s="26">
        <f t="shared" si="4"/>
        <v>6116461.8200000003</v>
      </c>
      <c r="G299" s="27"/>
      <c r="H299" s="27"/>
      <c r="I299" s="29"/>
      <c r="J299" s="29"/>
      <c r="K299" s="29"/>
      <c r="L299" s="29"/>
      <c r="M299" s="27"/>
      <c r="N299" s="27"/>
      <c r="O299" s="29"/>
      <c r="P299" s="29"/>
      <c r="Q299" s="29"/>
    </row>
    <row r="300" spans="1:17" ht="18">
      <c r="A300" s="23">
        <v>295</v>
      </c>
      <c r="B300" s="24" t="s">
        <v>103</v>
      </c>
      <c r="C300" s="24" t="s">
        <v>753</v>
      </c>
      <c r="D300" s="25">
        <v>6318131.3200000003</v>
      </c>
      <c r="E300" s="25">
        <v>563382.91</v>
      </c>
      <c r="F300" s="26">
        <f t="shared" si="4"/>
        <v>6881514.2300000004</v>
      </c>
      <c r="G300" s="27"/>
      <c r="H300" s="27"/>
      <c r="I300" s="29"/>
      <c r="J300" s="29"/>
      <c r="K300" s="29"/>
      <c r="L300" s="29"/>
      <c r="M300" s="27"/>
      <c r="N300" s="27"/>
      <c r="O300" s="29"/>
      <c r="P300" s="29"/>
      <c r="Q300" s="29"/>
    </row>
    <row r="301" spans="1:17" ht="18">
      <c r="A301" s="23">
        <v>296</v>
      </c>
      <c r="B301" s="24" t="s">
        <v>103</v>
      </c>
      <c r="C301" s="24" t="s">
        <v>755</v>
      </c>
      <c r="D301" s="25">
        <v>5584343.8300000001</v>
      </c>
      <c r="E301" s="25">
        <v>497951.64</v>
      </c>
      <c r="F301" s="26">
        <f t="shared" si="4"/>
        <v>6082295.4699999997</v>
      </c>
      <c r="G301" s="27"/>
      <c r="H301" s="27"/>
      <c r="I301" s="29"/>
      <c r="J301" s="29"/>
      <c r="K301" s="29"/>
      <c r="L301" s="29"/>
      <c r="M301" s="27"/>
      <c r="N301" s="27"/>
      <c r="O301" s="29"/>
      <c r="P301" s="29"/>
      <c r="Q301" s="29"/>
    </row>
    <row r="302" spans="1:17" ht="18">
      <c r="A302" s="23">
        <v>297</v>
      </c>
      <c r="B302" s="24" t="s">
        <v>103</v>
      </c>
      <c r="C302" s="24" t="s">
        <v>757</v>
      </c>
      <c r="D302" s="25">
        <v>6888053.7400000002</v>
      </c>
      <c r="E302" s="25">
        <v>614202.44999999995</v>
      </c>
      <c r="F302" s="26">
        <f t="shared" si="4"/>
        <v>7502256.1900000004</v>
      </c>
      <c r="G302" s="27"/>
      <c r="H302" s="27"/>
      <c r="I302" s="29"/>
      <c r="J302" s="29"/>
      <c r="K302" s="29"/>
      <c r="L302" s="29"/>
      <c r="M302" s="27"/>
      <c r="N302" s="27"/>
      <c r="O302" s="29"/>
      <c r="P302" s="29"/>
      <c r="Q302" s="29"/>
    </row>
    <row r="303" spans="1:17" ht="18">
      <c r="A303" s="23">
        <v>298</v>
      </c>
      <c r="B303" s="24" t="s">
        <v>103</v>
      </c>
      <c r="C303" s="24" t="s">
        <v>759</v>
      </c>
      <c r="D303" s="25">
        <v>5849992.2400000002</v>
      </c>
      <c r="E303" s="25">
        <v>521639.31</v>
      </c>
      <c r="F303" s="26">
        <f t="shared" si="4"/>
        <v>6371631.5499999998</v>
      </c>
      <c r="G303" s="27"/>
      <c r="H303" s="27"/>
      <c r="I303" s="29"/>
      <c r="J303" s="29"/>
      <c r="K303" s="29"/>
      <c r="L303" s="29"/>
      <c r="M303" s="27"/>
      <c r="N303" s="27"/>
      <c r="O303" s="29"/>
      <c r="P303" s="29"/>
      <c r="Q303" s="29"/>
    </row>
    <row r="304" spans="1:17" ht="18">
      <c r="A304" s="23">
        <v>299</v>
      </c>
      <c r="B304" s="24" t="s">
        <v>103</v>
      </c>
      <c r="C304" s="24" t="s">
        <v>761</v>
      </c>
      <c r="D304" s="25">
        <v>5284731.5199999996</v>
      </c>
      <c r="E304" s="25">
        <v>471235.45</v>
      </c>
      <c r="F304" s="26">
        <f t="shared" si="4"/>
        <v>5755966.9699999997</v>
      </c>
      <c r="G304" s="27"/>
      <c r="H304" s="27"/>
      <c r="I304" s="29"/>
      <c r="J304" s="29"/>
      <c r="K304" s="29"/>
      <c r="L304" s="29"/>
      <c r="M304" s="27"/>
      <c r="N304" s="27"/>
      <c r="O304" s="29"/>
      <c r="P304" s="29"/>
      <c r="Q304" s="29"/>
    </row>
    <row r="305" spans="1:17" ht="18">
      <c r="A305" s="23">
        <v>300</v>
      </c>
      <c r="B305" s="24" t="s">
        <v>103</v>
      </c>
      <c r="C305" s="24" t="s">
        <v>763</v>
      </c>
      <c r="D305" s="25">
        <v>5142904.5599999996</v>
      </c>
      <c r="E305" s="25">
        <v>458588.84</v>
      </c>
      <c r="F305" s="26">
        <f t="shared" si="4"/>
        <v>5601493.4000000004</v>
      </c>
      <c r="G305" s="27"/>
      <c r="H305" s="27"/>
      <c r="I305" s="29"/>
      <c r="J305" s="29"/>
      <c r="K305" s="29"/>
      <c r="L305" s="29"/>
      <c r="M305" s="27"/>
      <c r="N305" s="27"/>
      <c r="O305" s="29"/>
      <c r="P305" s="29"/>
      <c r="Q305" s="29"/>
    </row>
    <row r="306" spans="1:17" ht="18">
      <c r="A306" s="23">
        <v>301</v>
      </c>
      <c r="B306" s="24" t="s">
        <v>103</v>
      </c>
      <c r="C306" s="24" t="s">
        <v>765</v>
      </c>
      <c r="D306" s="25">
        <v>4581512.7300000004</v>
      </c>
      <c r="E306" s="25">
        <v>408529.97</v>
      </c>
      <c r="F306" s="26">
        <f t="shared" si="4"/>
        <v>4990042.7</v>
      </c>
      <c r="G306" s="27"/>
      <c r="H306" s="27"/>
      <c r="I306" s="29"/>
      <c r="J306" s="29"/>
      <c r="K306" s="29"/>
      <c r="L306" s="29"/>
      <c r="M306" s="27"/>
      <c r="N306" s="27"/>
      <c r="O306" s="29"/>
      <c r="P306" s="29"/>
      <c r="Q306" s="29"/>
    </row>
    <row r="307" spans="1:17" ht="18">
      <c r="A307" s="23">
        <v>302</v>
      </c>
      <c r="B307" s="24" t="s">
        <v>103</v>
      </c>
      <c r="C307" s="24" t="s">
        <v>767</v>
      </c>
      <c r="D307" s="25">
        <v>4966299.97</v>
      </c>
      <c r="E307" s="25">
        <v>442841.15</v>
      </c>
      <c r="F307" s="26">
        <f t="shared" si="4"/>
        <v>5409141.1200000001</v>
      </c>
      <c r="G307" s="27"/>
      <c r="H307" s="27"/>
      <c r="I307" s="29"/>
      <c r="J307" s="29"/>
      <c r="K307" s="29"/>
      <c r="L307" s="29"/>
      <c r="M307" s="27"/>
      <c r="N307" s="27"/>
      <c r="O307" s="29"/>
      <c r="P307" s="29"/>
      <c r="Q307" s="29"/>
    </row>
    <row r="308" spans="1:17" ht="18">
      <c r="A308" s="23">
        <v>303</v>
      </c>
      <c r="B308" s="24" t="s">
        <v>103</v>
      </c>
      <c r="C308" s="24" t="s">
        <v>769</v>
      </c>
      <c r="D308" s="25">
        <v>5830258.0199999996</v>
      </c>
      <c r="E308" s="25">
        <v>519879.62</v>
      </c>
      <c r="F308" s="26">
        <f t="shared" si="4"/>
        <v>6350137.6399999997</v>
      </c>
      <c r="G308" s="27"/>
      <c r="H308" s="27"/>
      <c r="I308" s="29"/>
      <c r="J308" s="29"/>
      <c r="K308" s="29"/>
      <c r="L308" s="29"/>
      <c r="M308" s="27"/>
      <c r="N308" s="27"/>
      <c r="O308" s="29"/>
      <c r="P308" s="29"/>
      <c r="Q308" s="29"/>
    </row>
    <row r="309" spans="1:17" ht="18">
      <c r="A309" s="23">
        <v>304</v>
      </c>
      <c r="B309" s="24" t="s">
        <v>103</v>
      </c>
      <c r="C309" s="24" t="s">
        <v>771</v>
      </c>
      <c r="D309" s="25">
        <v>6310568.25</v>
      </c>
      <c r="E309" s="25">
        <v>562708.52</v>
      </c>
      <c r="F309" s="26">
        <f t="shared" si="4"/>
        <v>6873276.7699999996</v>
      </c>
      <c r="G309" s="27"/>
      <c r="H309" s="27"/>
      <c r="I309" s="29"/>
      <c r="J309" s="29"/>
      <c r="K309" s="29"/>
      <c r="L309" s="29"/>
      <c r="M309" s="27"/>
      <c r="N309" s="27"/>
      <c r="O309" s="29"/>
      <c r="P309" s="29"/>
      <c r="Q309" s="29"/>
    </row>
    <row r="310" spans="1:17" ht="18">
      <c r="A310" s="23">
        <v>305</v>
      </c>
      <c r="B310" s="24" t="s">
        <v>103</v>
      </c>
      <c r="C310" s="24" t="s">
        <v>773</v>
      </c>
      <c r="D310" s="25">
        <v>5528981.2000000002</v>
      </c>
      <c r="E310" s="25">
        <v>493015</v>
      </c>
      <c r="F310" s="26">
        <f t="shared" si="4"/>
        <v>6021996.2000000002</v>
      </c>
      <c r="G310" s="27"/>
      <c r="H310" s="27"/>
      <c r="I310" s="29"/>
      <c r="J310" s="29"/>
      <c r="K310" s="29"/>
      <c r="L310" s="29"/>
      <c r="M310" s="27"/>
      <c r="N310" s="27"/>
      <c r="O310" s="29"/>
      <c r="P310" s="29"/>
      <c r="Q310" s="29"/>
    </row>
    <row r="311" spans="1:17" ht="18">
      <c r="A311" s="23">
        <v>306</v>
      </c>
      <c r="B311" s="24" t="s">
        <v>103</v>
      </c>
      <c r="C311" s="24" t="s">
        <v>775</v>
      </c>
      <c r="D311" s="25">
        <v>4911920.67</v>
      </c>
      <c r="E311" s="25">
        <v>437992.19</v>
      </c>
      <c r="F311" s="26">
        <f t="shared" si="4"/>
        <v>5349912.8600000003</v>
      </c>
      <c r="G311" s="27"/>
      <c r="H311" s="27"/>
      <c r="I311" s="29"/>
      <c r="J311" s="29"/>
      <c r="K311" s="29"/>
      <c r="L311" s="29"/>
      <c r="M311" s="27"/>
      <c r="N311" s="27"/>
      <c r="O311" s="29"/>
      <c r="P311" s="29"/>
      <c r="Q311" s="29"/>
    </row>
    <row r="312" spans="1:17" ht="18">
      <c r="A312" s="23">
        <v>307</v>
      </c>
      <c r="B312" s="24" t="s">
        <v>103</v>
      </c>
      <c r="C312" s="24" t="s">
        <v>777</v>
      </c>
      <c r="D312" s="25">
        <v>5402437.7800000003</v>
      </c>
      <c r="E312" s="25">
        <v>481731.22</v>
      </c>
      <c r="F312" s="26">
        <f t="shared" si="4"/>
        <v>5884169</v>
      </c>
      <c r="G312" s="27"/>
      <c r="H312" s="27"/>
      <c r="I312" s="29"/>
      <c r="J312" s="29"/>
      <c r="K312" s="29"/>
      <c r="L312" s="29"/>
      <c r="M312" s="27"/>
      <c r="N312" s="27"/>
      <c r="O312" s="29"/>
      <c r="P312" s="29"/>
      <c r="Q312" s="29"/>
    </row>
    <row r="313" spans="1:17" ht="18">
      <c r="A313" s="23">
        <v>308</v>
      </c>
      <c r="B313" s="24" t="s">
        <v>103</v>
      </c>
      <c r="C313" s="24" t="s">
        <v>779</v>
      </c>
      <c r="D313" s="25">
        <v>5255400.2300000004</v>
      </c>
      <c r="E313" s="25">
        <v>468620</v>
      </c>
      <c r="F313" s="26">
        <f t="shared" si="4"/>
        <v>5724020.2300000004</v>
      </c>
      <c r="G313" s="27"/>
      <c r="H313" s="27"/>
      <c r="I313" s="29"/>
      <c r="J313" s="29"/>
      <c r="K313" s="29"/>
      <c r="L313" s="29"/>
      <c r="M313" s="27"/>
      <c r="N313" s="27"/>
      <c r="O313" s="29"/>
      <c r="P313" s="29"/>
      <c r="Q313" s="29"/>
    </row>
    <row r="314" spans="1:17" ht="18">
      <c r="A314" s="23">
        <v>309</v>
      </c>
      <c r="B314" s="24" t="s">
        <v>103</v>
      </c>
      <c r="C314" s="24" t="s">
        <v>781</v>
      </c>
      <c r="D314" s="25">
        <v>5083328.22</v>
      </c>
      <c r="E314" s="25">
        <v>453276.47</v>
      </c>
      <c r="F314" s="26">
        <f t="shared" si="4"/>
        <v>5536604.6900000004</v>
      </c>
      <c r="G314" s="27"/>
      <c r="H314" s="27"/>
      <c r="I314" s="29"/>
      <c r="J314" s="29"/>
      <c r="K314" s="29"/>
      <c r="L314" s="29"/>
      <c r="M314" s="27"/>
      <c r="N314" s="27"/>
      <c r="O314" s="29"/>
      <c r="P314" s="29"/>
      <c r="Q314" s="29"/>
    </row>
    <row r="315" spans="1:17" ht="18">
      <c r="A315" s="23">
        <v>310</v>
      </c>
      <c r="B315" s="24" t="s">
        <v>103</v>
      </c>
      <c r="C315" s="24" t="s">
        <v>783</v>
      </c>
      <c r="D315" s="25">
        <v>5258636.1100000003</v>
      </c>
      <c r="E315" s="25">
        <v>468908.54</v>
      </c>
      <c r="F315" s="26">
        <f t="shared" si="4"/>
        <v>5727544.6500000004</v>
      </c>
      <c r="G315" s="27"/>
      <c r="H315" s="27"/>
      <c r="I315" s="29"/>
      <c r="J315" s="29"/>
      <c r="K315" s="29"/>
      <c r="L315" s="29"/>
      <c r="M315" s="27"/>
      <c r="N315" s="27"/>
      <c r="O315" s="29"/>
      <c r="P315" s="29"/>
      <c r="Q315" s="29"/>
    </row>
    <row r="316" spans="1:17" ht="36">
      <c r="A316" s="23">
        <v>311</v>
      </c>
      <c r="B316" s="24" t="s">
        <v>103</v>
      </c>
      <c r="C316" s="24" t="s">
        <v>785</v>
      </c>
      <c r="D316" s="25">
        <v>5306794.0599999996</v>
      </c>
      <c r="E316" s="25">
        <v>473202.74</v>
      </c>
      <c r="F316" s="26">
        <f t="shared" si="4"/>
        <v>5779996.7999999998</v>
      </c>
      <c r="G316" s="27"/>
      <c r="H316" s="27"/>
      <c r="I316" s="29"/>
      <c r="J316" s="29"/>
      <c r="K316" s="29"/>
      <c r="L316" s="29"/>
      <c r="M316" s="27"/>
      <c r="N316" s="27"/>
      <c r="O316" s="29"/>
      <c r="P316" s="29"/>
      <c r="Q316" s="29"/>
    </row>
    <row r="317" spans="1:17" ht="18">
      <c r="A317" s="23">
        <v>312</v>
      </c>
      <c r="B317" s="24" t="s">
        <v>103</v>
      </c>
      <c r="C317" s="24" t="s">
        <v>787</v>
      </c>
      <c r="D317" s="25">
        <v>5645526.8099999996</v>
      </c>
      <c r="E317" s="25">
        <v>503407.28</v>
      </c>
      <c r="F317" s="26">
        <f t="shared" si="4"/>
        <v>6148934.0899999999</v>
      </c>
      <c r="G317" s="27"/>
      <c r="H317" s="27"/>
      <c r="I317" s="29"/>
      <c r="J317" s="29"/>
      <c r="K317" s="29"/>
      <c r="L317" s="29"/>
      <c r="M317" s="27"/>
      <c r="N317" s="27"/>
      <c r="O317" s="29"/>
      <c r="P317" s="29"/>
      <c r="Q317" s="29"/>
    </row>
    <row r="318" spans="1:17" ht="18">
      <c r="A318" s="23">
        <v>313</v>
      </c>
      <c r="B318" s="24" t="s">
        <v>103</v>
      </c>
      <c r="C318" s="24" t="s">
        <v>789</v>
      </c>
      <c r="D318" s="25">
        <v>5050401.62</v>
      </c>
      <c r="E318" s="25">
        <v>450340.43</v>
      </c>
      <c r="F318" s="26">
        <f t="shared" si="4"/>
        <v>5500742.0499999998</v>
      </c>
      <c r="G318" s="27"/>
      <c r="H318" s="27"/>
      <c r="I318" s="29"/>
      <c r="J318" s="29"/>
      <c r="K318" s="29"/>
      <c r="L318" s="29"/>
      <c r="M318" s="27"/>
      <c r="N318" s="27"/>
      <c r="O318" s="29"/>
      <c r="P318" s="29"/>
      <c r="Q318" s="29"/>
    </row>
    <row r="319" spans="1:17" ht="18">
      <c r="A319" s="23">
        <v>314</v>
      </c>
      <c r="B319" s="24" t="s">
        <v>104</v>
      </c>
      <c r="C319" s="24" t="s">
        <v>794</v>
      </c>
      <c r="D319" s="25">
        <v>5274024.1900000004</v>
      </c>
      <c r="E319" s="25">
        <v>470280.68</v>
      </c>
      <c r="F319" s="26">
        <f t="shared" si="4"/>
        <v>5744304.8700000001</v>
      </c>
      <c r="G319" s="27"/>
      <c r="H319" s="27"/>
      <c r="I319" s="29"/>
      <c r="J319" s="29"/>
      <c r="K319" s="29"/>
      <c r="L319" s="29"/>
      <c r="M319" s="27"/>
      <c r="N319" s="27"/>
      <c r="O319" s="29"/>
      <c r="P319" s="29"/>
      <c r="Q319" s="29"/>
    </row>
    <row r="320" spans="1:17" ht="18">
      <c r="A320" s="23">
        <v>315</v>
      </c>
      <c r="B320" s="24" t="s">
        <v>104</v>
      </c>
      <c r="C320" s="24" t="s">
        <v>796</v>
      </c>
      <c r="D320" s="25">
        <v>6237647.6600000001</v>
      </c>
      <c r="E320" s="25">
        <v>556206.24</v>
      </c>
      <c r="F320" s="26">
        <f t="shared" si="4"/>
        <v>6793853.9000000004</v>
      </c>
      <c r="G320" s="27"/>
      <c r="H320" s="27"/>
      <c r="I320" s="29"/>
      <c r="J320" s="29"/>
      <c r="K320" s="29"/>
      <c r="L320" s="29"/>
      <c r="M320" s="27"/>
      <c r="N320" s="27"/>
      <c r="O320" s="29"/>
      <c r="P320" s="29"/>
      <c r="Q320" s="29"/>
    </row>
    <row r="321" spans="1:17" ht="18">
      <c r="A321" s="23">
        <v>316</v>
      </c>
      <c r="B321" s="24" t="s">
        <v>104</v>
      </c>
      <c r="C321" s="24" t="s">
        <v>798</v>
      </c>
      <c r="D321" s="25">
        <v>7741090.8600000003</v>
      </c>
      <c r="E321" s="25">
        <v>690267.12</v>
      </c>
      <c r="F321" s="26">
        <f t="shared" si="4"/>
        <v>8431357.9800000004</v>
      </c>
      <c r="G321" s="27"/>
      <c r="H321" s="27"/>
      <c r="I321" s="29"/>
      <c r="J321" s="29"/>
      <c r="K321" s="29"/>
      <c r="L321" s="29"/>
      <c r="M321" s="27"/>
      <c r="N321" s="27"/>
      <c r="O321" s="29"/>
      <c r="P321" s="29"/>
      <c r="Q321" s="29"/>
    </row>
    <row r="322" spans="1:17" ht="18">
      <c r="A322" s="23">
        <v>317</v>
      </c>
      <c r="B322" s="24" t="s">
        <v>104</v>
      </c>
      <c r="C322" s="24" t="s">
        <v>800</v>
      </c>
      <c r="D322" s="25">
        <v>5855230.3200000003</v>
      </c>
      <c r="E322" s="25">
        <v>522106.38</v>
      </c>
      <c r="F322" s="26">
        <f t="shared" si="4"/>
        <v>6377336.7000000002</v>
      </c>
      <c r="G322" s="27"/>
      <c r="H322" s="27"/>
      <c r="I322" s="29"/>
      <c r="J322" s="29"/>
      <c r="K322" s="29"/>
      <c r="L322" s="29"/>
      <c r="M322" s="27"/>
      <c r="N322" s="27"/>
      <c r="O322" s="29"/>
      <c r="P322" s="29"/>
      <c r="Q322" s="29"/>
    </row>
    <row r="323" spans="1:17" ht="18">
      <c r="A323" s="23">
        <v>318</v>
      </c>
      <c r="B323" s="24" t="s">
        <v>104</v>
      </c>
      <c r="C323" s="24" t="s">
        <v>802</v>
      </c>
      <c r="D323" s="25">
        <v>5024298.38</v>
      </c>
      <c r="E323" s="25">
        <v>448012.82</v>
      </c>
      <c r="F323" s="26">
        <f t="shared" si="4"/>
        <v>5472311.2000000002</v>
      </c>
      <c r="G323" s="27"/>
      <c r="H323" s="27"/>
      <c r="I323" s="29"/>
      <c r="J323" s="29"/>
      <c r="K323" s="29"/>
      <c r="L323" s="29"/>
      <c r="M323" s="27"/>
      <c r="N323" s="27"/>
      <c r="O323" s="29"/>
      <c r="P323" s="29"/>
      <c r="Q323" s="29"/>
    </row>
    <row r="324" spans="1:17" ht="18">
      <c r="A324" s="23">
        <v>319</v>
      </c>
      <c r="B324" s="24" t="s">
        <v>104</v>
      </c>
      <c r="C324" s="24" t="s">
        <v>804</v>
      </c>
      <c r="D324" s="25">
        <v>4928703.29</v>
      </c>
      <c r="E324" s="25">
        <v>439488.68</v>
      </c>
      <c r="F324" s="26">
        <f t="shared" si="4"/>
        <v>5368191.97</v>
      </c>
      <c r="G324" s="27"/>
      <c r="H324" s="27"/>
      <c r="I324" s="29"/>
      <c r="J324" s="29"/>
      <c r="K324" s="29"/>
      <c r="L324" s="29"/>
      <c r="M324" s="27"/>
      <c r="N324" s="27"/>
      <c r="O324" s="29"/>
      <c r="P324" s="29"/>
      <c r="Q324" s="29"/>
    </row>
    <row r="325" spans="1:17" ht="18">
      <c r="A325" s="23">
        <v>320</v>
      </c>
      <c r="B325" s="24" t="s">
        <v>104</v>
      </c>
      <c r="C325" s="24" t="s">
        <v>806</v>
      </c>
      <c r="D325" s="25">
        <v>6918546.3099999996</v>
      </c>
      <c r="E325" s="25">
        <v>616921.44999999995</v>
      </c>
      <c r="F325" s="26">
        <f t="shared" si="4"/>
        <v>7535467.7599999998</v>
      </c>
      <c r="G325" s="27"/>
      <c r="H325" s="27"/>
      <c r="I325" s="29"/>
      <c r="J325" s="29"/>
      <c r="K325" s="29"/>
      <c r="L325" s="29"/>
      <c r="M325" s="27"/>
      <c r="N325" s="27"/>
      <c r="O325" s="29"/>
      <c r="P325" s="29"/>
      <c r="Q325" s="29"/>
    </row>
    <row r="326" spans="1:17" ht="18">
      <c r="A326" s="23">
        <v>321</v>
      </c>
      <c r="B326" s="24" t="s">
        <v>104</v>
      </c>
      <c r="C326" s="24" t="s">
        <v>808</v>
      </c>
      <c r="D326" s="25">
        <v>5806521.46</v>
      </c>
      <c r="E326" s="25">
        <v>517763.05</v>
      </c>
      <c r="F326" s="26">
        <f t="shared" si="4"/>
        <v>6324284.5099999998</v>
      </c>
      <c r="G326" s="27"/>
      <c r="H326" s="27"/>
      <c r="I326" s="29"/>
      <c r="J326" s="29"/>
      <c r="K326" s="29"/>
      <c r="L326" s="29"/>
      <c r="M326" s="27"/>
      <c r="N326" s="27"/>
      <c r="O326" s="29"/>
      <c r="P326" s="29"/>
      <c r="Q326" s="29"/>
    </row>
    <row r="327" spans="1:17" ht="18">
      <c r="A327" s="23">
        <v>322</v>
      </c>
      <c r="B327" s="24" t="s">
        <v>104</v>
      </c>
      <c r="C327" s="24" t="s">
        <v>810</v>
      </c>
      <c r="D327" s="25">
        <v>5086127.46</v>
      </c>
      <c r="E327" s="25">
        <v>453526.07</v>
      </c>
      <c r="F327" s="26">
        <f t="shared" ref="F327:F390" si="5">D327+E327</f>
        <v>5539653.5300000003</v>
      </c>
      <c r="G327" s="27"/>
      <c r="H327" s="27"/>
      <c r="I327" s="29"/>
      <c r="J327" s="29"/>
      <c r="K327" s="29"/>
      <c r="L327" s="29"/>
      <c r="M327" s="27"/>
      <c r="N327" s="27"/>
      <c r="O327" s="29"/>
      <c r="P327" s="29"/>
      <c r="Q327" s="29"/>
    </row>
    <row r="328" spans="1:17" ht="18">
      <c r="A328" s="23">
        <v>323</v>
      </c>
      <c r="B328" s="24" t="s">
        <v>104</v>
      </c>
      <c r="C328" s="24" t="s">
        <v>812</v>
      </c>
      <c r="D328" s="25">
        <v>5373216.8099999996</v>
      </c>
      <c r="E328" s="25">
        <v>479125.61</v>
      </c>
      <c r="F328" s="26">
        <f t="shared" si="5"/>
        <v>5852342.4199999999</v>
      </c>
      <c r="G328" s="27"/>
      <c r="H328" s="27"/>
      <c r="I328" s="29"/>
      <c r="J328" s="29"/>
      <c r="K328" s="29"/>
      <c r="L328" s="29"/>
      <c r="M328" s="27"/>
      <c r="N328" s="27"/>
      <c r="O328" s="29"/>
      <c r="P328" s="29"/>
      <c r="Q328" s="29"/>
    </row>
    <row r="329" spans="1:17" ht="18">
      <c r="A329" s="23">
        <v>324</v>
      </c>
      <c r="B329" s="24" t="s">
        <v>104</v>
      </c>
      <c r="C329" s="24" t="s">
        <v>814</v>
      </c>
      <c r="D329" s="25">
        <v>7474456.3499999996</v>
      </c>
      <c r="E329" s="25">
        <v>666491.52</v>
      </c>
      <c r="F329" s="26">
        <f t="shared" si="5"/>
        <v>8140947.8700000001</v>
      </c>
      <c r="G329" s="27"/>
      <c r="H329" s="27"/>
      <c r="I329" s="29"/>
      <c r="J329" s="29"/>
      <c r="K329" s="29"/>
      <c r="L329" s="29"/>
      <c r="M329" s="27"/>
      <c r="N329" s="27"/>
      <c r="O329" s="29"/>
      <c r="P329" s="29"/>
      <c r="Q329" s="29"/>
    </row>
    <row r="330" spans="1:17" ht="18">
      <c r="A330" s="23">
        <v>325</v>
      </c>
      <c r="B330" s="24" t="s">
        <v>104</v>
      </c>
      <c r="C330" s="24" t="s">
        <v>816</v>
      </c>
      <c r="D330" s="25">
        <v>5526340.5499999998</v>
      </c>
      <c r="E330" s="25">
        <v>492779.54</v>
      </c>
      <c r="F330" s="26">
        <f t="shared" si="5"/>
        <v>6019120.0899999999</v>
      </c>
      <c r="G330" s="27"/>
      <c r="H330" s="27"/>
      <c r="I330" s="29"/>
      <c r="J330" s="29"/>
      <c r="K330" s="29"/>
      <c r="L330" s="29"/>
      <c r="M330" s="27"/>
      <c r="N330" s="27"/>
      <c r="O330" s="29"/>
      <c r="P330" s="29"/>
      <c r="Q330" s="29"/>
    </row>
    <row r="331" spans="1:17" ht="18">
      <c r="A331" s="23">
        <v>326</v>
      </c>
      <c r="B331" s="24" t="s">
        <v>104</v>
      </c>
      <c r="C331" s="24" t="s">
        <v>818</v>
      </c>
      <c r="D331" s="25">
        <v>4665132.2300000004</v>
      </c>
      <c r="E331" s="25">
        <v>415986.25</v>
      </c>
      <c r="F331" s="26">
        <f t="shared" si="5"/>
        <v>5081118.4800000004</v>
      </c>
      <c r="G331" s="27"/>
      <c r="H331" s="27"/>
      <c r="I331" s="29"/>
      <c r="J331" s="29"/>
      <c r="K331" s="29"/>
      <c r="L331" s="29"/>
      <c r="M331" s="27"/>
      <c r="N331" s="27"/>
      <c r="O331" s="29"/>
      <c r="P331" s="29"/>
      <c r="Q331" s="29"/>
    </row>
    <row r="332" spans="1:17" ht="18">
      <c r="A332" s="23">
        <v>327</v>
      </c>
      <c r="B332" s="24" t="s">
        <v>104</v>
      </c>
      <c r="C332" s="24" t="s">
        <v>820</v>
      </c>
      <c r="D332" s="25">
        <v>6412075.3899999997</v>
      </c>
      <c r="E332" s="25">
        <v>571759.82999999996</v>
      </c>
      <c r="F332" s="26">
        <f t="shared" si="5"/>
        <v>6983835.2199999997</v>
      </c>
      <c r="G332" s="27"/>
      <c r="H332" s="27"/>
      <c r="I332" s="29"/>
      <c r="J332" s="29"/>
      <c r="K332" s="29"/>
      <c r="L332" s="29"/>
      <c r="M332" s="27"/>
      <c r="N332" s="27"/>
      <c r="O332" s="29"/>
      <c r="P332" s="29"/>
      <c r="Q332" s="29"/>
    </row>
    <row r="333" spans="1:17" ht="18">
      <c r="A333" s="23">
        <v>328</v>
      </c>
      <c r="B333" s="24" t="s">
        <v>104</v>
      </c>
      <c r="C333" s="24" t="s">
        <v>822</v>
      </c>
      <c r="D333" s="25">
        <v>7211943.2999999998</v>
      </c>
      <c r="E333" s="25">
        <v>643083.43999999994</v>
      </c>
      <c r="F333" s="26">
        <f t="shared" si="5"/>
        <v>7855026.7400000002</v>
      </c>
      <c r="G333" s="27"/>
      <c r="H333" s="27"/>
      <c r="I333" s="29"/>
      <c r="J333" s="29"/>
      <c r="K333" s="29"/>
      <c r="L333" s="29"/>
      <c r="M333" s="27"/>
      <c r="N333" s="27"/>
      <c r="O333" s="29"/>
      <c r="P333" s="29"/>
      <c r="Q333" s="29"/>
    </row>
    <row r="334" spans="1:17" ht="18">
      <c r="A334" s="23">
        <v>329</v>
      </c>
      <c r="B334" s="24" t="s">
        <v>104</v>
      </c>
      <c r="C334" s="24" t="s">
        <v>824</v>
      </c>
      <c r="D334" s="25">
        <v>5285659.97</v>
      </c>
      <c r="E334" s="25">
        <v>471318.23</v>
      </c>
      <c r="F334" s="26">
        <f t="shared" si="5"/>
        <v>5756978.2000000002</v>
      </c>
      <c r="G334" s="27"/>
      <c r="H334" s="27"/>
      <c r="I334" s="29"/>
      <c r="J334" s="29"/>
      <c r="K334" s="29"/>
      <c r="L334" s="29"/>
      <c r="M334" s="27"/>
      <c r="N334" s="27"/>
      <c r="O334" s="29"/>
      <c r="P334" s="29"/>
      <c r="Q334" s="29"/>
    </row>
    <row r="335" spans="1:17" ht="18">
      <c r="A335" s="23">
        <v>330</v>
      </c>
      <c r="B335" s="24" t="s">
        <v>104</v>
      </c>
      <c r="C335" s="24" t="s">
        <v>826</v>
      </c>
      <c r="D335" s="25">
        <v>5593230.21</v>
      </c>
      <c r="E335" s="25">
        <v>498744.04</v>
      </c>
      <c r="F335" s="26">
        <f t="shared" si="5"/>
        <v>6091974.25</v>
      </c>
      <c r="G335" s="27"/>
      <c r="H335" s="27"/>
      <c r="I335" s="29"/>
      <c r="J335" s="29"/>
      <c r="K335" s="29"/>
      <c r="L335" s="29"/>
      <c r="M335" s="27"/>
      <c r="N335" s="27"/>
      <c r="O335" s="29"/>
      <c r="P335" s="29"/>
      <c r="Q335" s="29"/>
    </row>
    <row r="336" spans="1:17" ht="18">
      <c r="A336" s="23">
        <v>331</v>
      </c>
      <c r="B336" s="24" t="s">
        <v>104</v>
      </c>
      <c r="C336" s="24" t="s">
        <v>828</v>
      </c>
      <c r="D336" s="25">
        <v>5833641.3300000001</v>
      </c>
      <c r="E336" s="25">
        <v>520181.31</v>
      </c>
      <c r="F336" s="26">
        <f t="shared" si="5"/>
        <v>6353822.6399999997</v>
      </c>
      <c r="G336" s="27"/>
      <c r="H336" s="27"/>
      <c r="I336" s="29"/>
      <c r="J336" s="29"/>
      <c r="K336" s="29"/>
      <c r="L336" s="29"/>
      <c r="M336" s="27"/>
      <c r="N336" s="27"/>
      <c r="O336" s="29"/>
      <c r="P336" s="29"/>
      <c r="Q336" s="29"/>
    </row>
    <row r="337" spans="1:17" ht="18">
      <c r="A337" s="23">
        <v>332</v>
      </c>
      <c r="B337" s="24" t="s">
        <v>104</v>
      </c>
      <c r="C337" s="24" t="s">
        <v>830</v>
      </c>
      <c r="D337" s="25">
        <v>6027006.6500000004</v>
      </c>
      <c r="E337" s="25">
        <v>537423.55000000005</v>
      </c>
      <c r="F337" s="26">
        <f t="shared" si="5"/>
        <v>6564430.2000000002</v>
      </c>
      <c r="G337" s="27"/>
      <c r="H337" s="27"/>
      <c r="I337" s="29"/>
      <c r="J337" s="29"/>
      <c r="K337" s="29"/>
      <c r="L337" s="29"/>
      <c r="M337" s="27"/>
      <c r="N337" s="27"/>
      <c r="O337" s="29"/>
      <c r="P337" s="29"/>
      <c r="Q337" s="29"/>
    </row>
    <row r="338" spans="1:17" ht="18">
      <c r="A338" s="23">
        <v>333</v>
      </c>
      <c r="B338" s="24" t="s">
        <v>104</v>
      </c>
      <c r="C338" s="24" t="s">
        <v>832</v>
      </c>
      <c r="D338" s="25">
        <v>6079120.2800000003</v>
      </c>
      <c r="E338" s="25">
        <v>542070.48</v>
      </c>
      <c r="F338" s="26">
        <f t="shared" si="5"/>
        <v>6621190.7599999998</v>
      </c>
      <c r="G338" s="27"/>
      <c r="H338" s="27"/>
      <c r="I338" s="29"/>
      <c r="J338" s="29"/>
      <c r="K338" s="29"/>
      <c r="L338" s="29"/>
      <c r="M338" s="27"/>
      <c r="N338" s="27"/>
      <c r="O338" s="29"/>
      <c r="P338" s="29"/>
      <c r="Q338" s="29"/>
    </row>
    <row r="339" spans="1:17" ht="18">
      <c r="A339" s="23">
        <v>334</v>
      </c>
      <c r="B339" s="24" t="s">
        <v>104</v>
      </c>
      <c r="C339" s="24" t="s">
        <v>834</v>
      </c>
      <c r="D339" s="25">
        <v>5694916.7699999996</v>
      </c>
      <c r="E339" s="25">
        <v>507811.35</v>
      </c>
      <c r="F339" s="26">
        <f t="shared" si="5"/>
        <v>6202728.1200000001</v>
      </c>
      <c r="G339" s="27"/>
      <c r="H339" s="27"/>
      <c r="I339" s="29"/>
      <c r="J339" s="29"/>
      <c r="K339" s="29"/>
      <c r="L339" s="29"/>
      <c r="M339" s="27"/>
      <c r="N339" s="27"/>
      <c r="O339" s="29"/>
      <c r="P339" s="29"/>
      <c r="Q339" s="29"/>
    </row>
    <row r="340" spans="1:17" ht="18">
      <c r="A340" s="23">
        <v>335</v>
      </c>
      <c r="B340" s="24" t="s">
        <v>104</v>
      </c>
      <c r="C340" s="24" t="s">
        <v>836</v>
      </c>
      <c r="D340" s="25">
        <v>5223714.34</v>
      </c>
      <c r="E340" s="25">
        <v>465794.59</v>
      </c>
      <c r="F340" s="26">
        <f t="shared" si="5"/>
        <v>5689508.9299999997</v>
      </c>
      <c r="G340" s="27"/>
      <c r="H340" s="27"/>
      <c r="I340" s="29"/>
      <c r="J340" s="29"/>
      <c r="K340" s="29"/>
      <c r="L340" s="29"/>
      <c r="M340" s="27"/>
      <c r="N340" s="27"/>
      <c r="O340" s="29"/>
      <c r="P340" s="29"/>
      <c r="Q340" s="29"/>
    </row>
    <row r="341" spans="1:17" ht="18">
      <c r="A341" s="23">
        <v>336</v>
      </c>
      <c r="B341" s="24" t="s">
        <v>104</v>
      </c>
      <c r="C341" s="24" t="s">
        <v>838</v>
      </c>
      <c r="D341" s="25">
        <v>6410638.8700000001</v>
      </c>
      <c r="E341" s="25">
        <v>571631.74</v>
      </c>
      <c r="F341" s="26">
        <f t="shared" si="5"/>
        <v>6982270.6100000003</v>
      </c>
      <c r="G341" s="27"/>
      <c r="H341" s="27"/>
      <c r="I341" s="29"/>
      <c r="J341" s="29"/>
      <c r="K341" s="29"/>
      <c r="L341" s="29"/>
      <c r="M341" s="27"/>
      <c r="N341" s="27"/>
      <c r="O341" s="29"/>
      <c r="P341" s="29"/>
      <c r="Q341" s="29"/>
    </row>
    <row r="342" spans="1:17" ht="18">
      <c r="A342" s="23">
        <v>337</v>
      </c>
      <c r="B342" s="24" t="s">
        <v>104</v>
      </c>
      <c r="C342" s="24" t="s">
        <v>840</v>
      </c>
      <c r="D342" s="25">
        <v>4740721.66</v>
      </c>
      <c r="E342" s="25">
        <v>422726.5</v>
      </c>
      <c r="F342" s="26">
        <f t="shared" si="5"/>
        <v>5163448.16</v>
      </c>
      <c r="G342" s="27"/>
      <c r="H342" s="27"/>
      <c r="I342" s="29"/>
      <c r="J342" s="29"/>
      <c r="K342" s="29"/>
      <c r="L342" s="29"/>
      <c r="M342" s="27"/>
      <c r="N342" s="27"/>
      <c r="O342" s="29"/>
      <c r="P342" s="29"/>
      <c r="Q342" s="29"/>
    </row>
    <row r="343" spans="1:17" ht="18">
      <c r="A343" s="23">
        <v>338</v>
      </c>
      <c r="B343" s="24" t="s">
        <v>104</v>
      </c>
      <c r="C343" s="24" t="s">
        <v>842</v>
      </c>
      <c r="D343" s="25">
        <v>5950171.79</v>
      </c>
      <c r="E343" s="25">
        <v>530572.24</v>
      </c>
      <c r="F343" s="26">
        <f t="shared" si="5"/>
        <v>6480744.0300000003</v>
      </c>
      <c r="G343" s="27"/>
      <c r="H343" s="27"/>
      <c r="I343" s="29"/>
      <c r="J343" s="29"/>
      <c r="K343" s="29"/>
      <c r="L343" s="29"/>
      <c r="M343" s="27"/>
      <c r="N343" s="27"/>
      <c r="O343" s="29"/>
      <c r="P343" s="29"/>
      <c r="Q343" s="29"/>
    </row>
    <row r="344" spans="1:17" ht="18">
      <c r="A344" s="23">
        <v>339</v>
      </c>
      <c r="B344" s="24" t="s">
        <v>104</v>
      </c>
      <c r="C344" s="24" t="s">
        <v>844</v>
      </c>
      <c r="D344" s="25">
        <v>5411651.0800000001</v>
      </c>
      <c r="E344" s="25">
        <v>482552.77</v>
      </c>
      <c r="F344" s="26">
        <f t="shared" si="5"/>
        <v>5894203.8499999996</v>
      </c>
      <c r="G344" s="27"/>
      <c r="H344" s="27"/>
      <c r="I344" s="29"/>
      <c r="J344" s="29"/>
      <c r="K344" s="29"/>
      <c r="L344" s="29"/>
      <c r="M344" s="27"/>
      <c r="N344" s="27"/>
      <c r="O344" s="29"/>
      <c r="P344" s="29"/>
      <c r="Q344" s="29"/>
    </row>
    <row r="345" spans="1:17" ht="18">
      <c r="A345" s="23">
        <v>340</v>
      </c>
      <c r="B345" s="24" t="s">
        <v>104</v>
      </c>
      <c r="C345" s="24" t="s">
        <v>846</v>
      </c>
      <c r="D345" s="25">
        <v>5014569.28</v>
      </c>
      <c r="E345" s="25">
        <v>447145.29</v>
      </c>
      <c r="F345" s="26">
        <f t="shared" si="5"/>
        <v>5461714.5700000003</v>
      </c>
      <c r="G345" s="27"/>
      <c r="H345" s="27"/>
      <c r="I345" s="29"/>
      <c r="J345" s="29"/>
      <c r="K345" s="29"/>
      <c r="L345" s="29"/>
      <c r="M345" s="27"/>
      <c r="N345" s="27"/>
      <c r="O345" s="29"/>
      <c r="P345" s="29"/>
      <c r="Q345" s="29"/>
    </row>
    <row r="346" spans="1:17" ht="18">
      <c r="A346" s="23">
        <v>341</v>
      </c>
      <c r="B346" s="24" t="s">
        <v>105</v>
      </c>
      <c r="C346" s="24" t="s">
        <v>851</v>
      </c>
      <c r="D346" s="25">
        <v>9388719.4000000004</v>
      </c>
      <c r="E346" s="25">
        <v>837184.89</v>
      </c>
      <c r="F346" s="26">
        <f t="shared" si="5"/>
        <v>10225904.289999999</v>
      </c>
      <c r="G346" s="27"/>
      <c r="H346" s="27"/>
      <c r="I346" s="29"/>
      <c r="J346" s="29"/>
      <c r="K346" s="29"/>
      <c r="L346" s="29"/>
      <c r="M346" s="27"/>
      <c r="N346" s="27"/>
      <c r="O346" s="29"/>
      <c r="P346" s="29"/>
      <c r="Q346" s="29"/>
    </row>
    <row r="347" spans="1:17" ht="18">
      <c r="A347" s="23">
        <v>342</v>
      </c>
      <c r="B347" s="24" t="s">
        <v>105</v>
      </c>
      <c r="C347" s="24" t="s">
        <v>853</v>
      </c>
      <c r="D347" s="25">
        <v>9546697.1799999997</v>
      </c>
      <c r="E347" s="25">
        <v>851271.65</v>
      </c>
      <c r="F347" s="26">
        <f t="shared" si="5"/>
        <v>10397968.83</v>
      </c>
      <c r="G347" s="27"/>
      <c r="H347" s="27"/>
      <c r="I347" s="29"/>
      <c r="J347" s="29"/>
      <c r="K347" s="29"/>
      <c r="L347" s="29"/>
      <c r="M347" s="27"/>
      <c r="N347" s="27"/>
      <c r="O347" s="29"/>
      <c r="P347" s="29"/>
      <c r="Q347" s="29"/>
    </row>
    <row r="348" spans="1:17" ht="18">
      <c r="A348" s="23">
        <v>343</v>
      </c>
      <c r="B348" s="24" t="s">
        <v>105</v>
      </c>
      <c r="C348" s="24" t="s">
        <v>855</v>
      </c>
      <c r="D348" s="25">
        <v>7900654.2999999998</v>
      </c>
      <c r="E348" s="25">
        <v>704495.27</v>
      </c>
      <c r="F348" s="26">
        <f t="shared" si="5"/>
        <v>8605149.5700000003</v>
      </c>
      <c r="G348" s="27"/>
      <c r="H348" s="27"/>
      <c r="I348" s="29"/>
      <c r="J348" s="29"/>
      <c r="K348" s="29"/>
      <c r="L348" s="29"/>
      <c r="M348" s="27"/>
      <c r="N348" s="27"/>
      <c r="O348" s="29"/>
      <c r="P348" s="29"/>
      <c r="Q348" s="29"/>
    </row>
    <row r="349" spans="1:17" ht="18">
      <c r="A349" s="23">
        <v>344</v>
      </c>
      <c r="B349" s="24" t="s">
        <v>105</v>
      </c>
      <c r="C349" s="24" t="s">
        <v>857</v>
      </c>
      <c r="D349" s="25">
        <v>6083390.7800000003</v>
      </c>
      <c r="E349" s="25">
        <v>542451.28</v>
      </c>
      <c r="F349" s="26">
        <f t="shared" si="5"/>
        <v>6625842.0599999996</v>
      </c>
      <c r="G349" s="27"/>
      <c r="H349" s="27"/>
      <c r="I349" s="29"/>
      <c r="J349" s="29"/>
      <c r="K349" s="29"/>
      <c r="L349" s="29"/>
      <c r="M349" s="27"/>
      <c r="N349" s="27"/>
      <c r="O349" s="29"/>
      <c r="P349" s="29"/>
      <c r="Q349" s="29"/>
    </row>
    <row r="350" spans="1:17" ht="18">
      <c r="A350" s="23">
        <v>345</v>
      </c>
      <c r="B350" s="24" t="s">
        <v>105</v>
      </c>
      <c r="C350" s="24" t="s">
        <v>859</v>
      </c>
      <c r="D350" s="25">
        <v>10000819.82</v>
      </c>
      <c r="E350" s="25">
        <v>891765.41</v>
      </c>
      <c r="F350" s="26">
        <f t="shared" si="5"/>
        <v>10892585.23</v>
      </c>
      <c r="G350" s="27"/>
      <c r="H350" s="27"/>
      <c r="I350" s="29"/>
      <c r="J350" s="29"/>
      <c r="K350" s="29"/>
      <c r="L350" s="29"/>
      <c r="M350" s="27"/>
      <c r="N350" s="27"/>
      <c r="O350" s="29"/>
      <c r="P350" s="29"/>
      <c r="Q350" s="29"/>
    </row>
    <row r="351" spans="1:17" ht="18">
      <c r="A351" s="23">
        <v>346</v>
      </c>
      <c r="B351" s="24" t="s">
        <v>105</v>
      </c>
      <c r="C351" s="24" t="s">
        <v>861</v>
      </c>
      <c r="D351" s="25">
        <v>6699647.1500000004</v>
      </c>
      <c r="E351" s="25">
        <v>597402.38</v>
      </c>
      <c r="F351" s="26">
        <f t="shared" si="5"/>
        <v>7297049.5300000003</v>
      </c>
      <c r="G351" s="27"/>
      <c r="H351" s="27"/>
      <c r="I351" s="29"/>
      <c r="J351" s="29"/>
      <c r="K351" s="29"/>
      <c r="L351" s="29"/>
      <c r="M351" s="27"/>
      <c r="N351" s="27"/>
      <c r="O351" s="29"/>
      <c r="P351" s="29"/>
      <c r="Q351" s="29"/>
    </row>
    <row r="352" spans="1:17" ht="18">
      <c r="A352" s="23">
        <v>347</v>
      </c>
      <c r="B352" s="24" t="s">
        <v>105</v>
      </c>
      <c r="C352" s="24" t="s">
        <v>863</v>
      </c>
      <c r="D352" s="25">
        <v>5842079.1399999997</v>
      </c>
      <c r="E352" s="25">
        <v>520933.7</v>
      </c>
      <c r="F352" s="26">
        <f t="shared" si="5"/>
        <v>6363012.8399999999</v>
      </c>
      <c r="G352" s="27"/>
      <c r="H352" s="27"/>
      <c r="I352" s="29"/>
      <c r="J352" s="29"/>
      <c r="K352" s="29"/>
      <c r="L352" s="29"/>
      <c r="M352" s="27"/>
      <c r="N352" s="27"/>
      <c r="O352" s="29"/>
      <c r="P352" s="29"/>
      <c r="Q352" s="29"/>
    </row>
    <row r="353" spans="1:17" ht="18">
      <c r="A353" s="23">
        <v>348</v>
      </c>
      <c r="B353" s="24" t="s">
        <v>105</v>
      </c>
      <c r="C353" s="24" t="s">
        <v>865</v>
      </c>
      <c r="D353" s="25">
        <v>7784187.4100000001</v>
      </c>
      <c r="E353" s="25">
        <v>694110.01</v>
      </c>
      <c r="F353" s="26">
        <f t="shared" si="5"/>
        <v>8478297.4199999999</v>
      </c>
      <c r="G353" s="27"/>
      <c r="H353" s="27"/>
      <c r="I353" s="29"/>
      <c r="J353" s="29"/>
      <c r="K353" s="29"/>
      <c r="L353" s="29"/>
      <c r="M353" s="27"/>
      <c r="N353" s="27"/>
      <c r="O353" s="29"/>
      <c r="P353" s="29"/>
      <c r="Q353" s="29"/>
    </row>
    <row r="354" spans="1:17" ht="18">
      <c r="A354" s="23">
        <v>349</v>
      </c>
      <c r="B354" s="24" t="s">
        <v>105</v>
      </c>
      <c r="C354" s="24" t="s">
        <v>867</v>
      </c>
      <c r="D354" s="25">
        <v>8586768.4399999995</v>
      </c>
      <c r="E354" s="25">
        <v>765675.54</v>
      </c>
      <c r="F354" s="26">
        <f t="shared" si="5"/>
        <v>9352443.9800000004</v>
      </c>
      <c r="G354" s="27"/>
      <c r="H354" s="27"/>
      <c r="I354" s="29"/>
      <c r="J354" s="29"/>
      <c r="K354" s="29"/>
      <c r="L354" s="29"/>
      <c r="M354" s="27"/>
      <c r="N354" s="27"/>
      <c r="O354" s="29"/>
      <c r="P354" s="29"/>
      <c r="Q354" s="29"/>
    </row>
    <row r="355" spans="1:17" ht="18">
      <c r="A355" s="23">
        <v>350</v>
      </c>
      <c r="B355" s="24" t="s">
        <v>105</v>
      </c>
      <c r="C355" s="24" t="s">
        <v>869</v>
      </c>
      <c r="D355" s="25">
        <v>8111927.8200000003</v>
      </c>
      <c r="E355" s="25">
        <v>723334.36</v>
      </c>
      <c r="F355" s="26">
        <f t="shared" si="5"/>
        <v>8835262.1799999997</v>
      </c>
      <c r="G355" s="27"/>
      <c r="H355" s="27"/>
      <c r="I355" s="29"/>
      <c r="J355" s="29"/>
      <c r="K355" s="29"/>
      <c r="L355" s="29"/>
      <c r="M355" s="27"/>
      <c r="N355" s="27"/>
      <c r="O355" s="29"/>
      <c r="P355" s="29"/>
      <c r="Q355" s="29"/>
    </row>
    <row r="356" spans="1:17" ht="18">
      <c r="A356" s="23">
        <v>351</v>
      </c>
      <c r="B356" s="24" t="s">
        <v>105</v>
      </c>
      <c r="C356" s="24" t="s">
        <v>871</v>
      </c>
      <c r="D356" s="25">
        <v>8660751.8800000008</v>
      </c>
      <c r="E356" s="25">
        <v>772272.58</v>
      </c>
      <c r="F356" s="26">
        <f t="shared" si="5"/>
        <v>9433024.4600000009</v>
      </c>
      <c r="G356" s="27"/>
      <c r="H356" s="27"/>
      <c r="I356" s="29"/>
      <c r="J356" s="29"/>
      <c r="K356" s="29"/>
      <c r="L356" s="29"/>
      <c r="M356" s="27"/>
      <c r="N356" s="27"/>
      <c r="O356" s="29"/>
      <c r="P356" s="29"/>
      <c r="Q356" s="29"/>
    </row>
    <row r="357" spans="1:17" ht="18">
      <c r="A357" s="23">
        <v>352</v>
      </c>
      <c r="B357" s="24" t="s">
        <v>105</v>
      </c>
      <c r="C357" s="24" t="s">
        <v>873</v>
      </c>
      <c r="D357" s="25">
        <v>7484397.1500000004</v>
      </c>
      <c r="E357" s="25">
        <v>667377.93999999994</v>
      </c>
      <c r="F357" s="26">
        <f t="shared" si="5"/>
        <v>8151775.0899999999</v>
      </c>
      <c r="G357" s="27"/>
      <c r="H357" s="27"/>
      <c r="I357" s="29"/>
      <c r="J357" s="29"/>
      <c r="K357" s="29"/>
      <c r="L357" s="29"/>
      <c r="M357" s="27"/>
      <c r="N357" s="27"/>
      <c r="O357" s="29"/>
      <c r="P357" s="29"/>
      <c r="Q357" s="29"/>
    </row>
    <row r="358" spans="1:17" ht="18">
      <c r="A358" s="23">
        <v>353</v>
      </c>
      <c r="B358" s="24" t="s">
        <v>105</v>
      </c>
      <c r="C358" s="24" t="s">
        <v>875</v>
      </c>
      <c r="D358" s="25">
        <v>6484239.9299999997</v>
      </c>
      <c r="E358" s="25">
        <v>578194.68999999994</v>
      </c>
      <c r="F358" s="26">
        <f t="shared" si="5"/>
        <v>7062434.6200000001</v>
      </c>
      <c r="G358" s="27"/>
      <c r="H358" s="27"/>
      <c r="I358" s="29"/>
      <c r="J358" s="29"/>
      <c r="K358" s="29"/>
      <c r="L358" s="29"/>
      <c r="M358" s="27"/>
      <c r="N358" s="27"/>
      <c r="O358" s="29"/>
      <c r="P358" s="29"/>
      <c r="Q358" s="29"/>
    </row>
    <row r="359" spans="1:17" ht="18">
      <c r="A359" s="23">
        <v>354</v>
      </c>
      <c r="B359" s="24" t="s">
        <v>105</v>
      </c>
      <c r="C359" s="24" t="s">
        <v>877</v>
      </c>
      <c r="D359" s="25">
        <v>6676638.7999999998</v>
      </c>
      <c r="E359" s="25">
        <v>595350.75</v>
      </c>
      <c r="F359" s="26">
        <f t="shared" si="5"/>
        <v>7271989.5499999998</v>
      </c>
      <c r="G359" s="27"/>
      <c r="H359" s="27"/>
      <c r="I359" s="29"/>
      <c r="J359" s="29"/>
      <c r="K359" s="29"/>
      <c r="L359" s="29"/>
      <c r="M359" s="27"/>
      <c r="N359" s="27"/>
      <c r="O359" s="29"/>
      <c r="P359" s="29"/>
      <c r="Q359" s="29"/>
    </row>
    <row r="360" spans="1:17" ht="18">
      <c r="A360" s="23">
        <v>355</v>
      </c>
      <c r="B360" s="24" t="s">
        <v>105</v>
      </c>
      <c r="C360" s="24" t="s">
        <v>879</v>
      </c>
      <c r="D360" s="25">
        <v>7728863.0199999996</v>
      </c>
      <c r="E360" s="25">
        <v>689176.77</v>
      </c>
      <c r="F360" s="26">
        <f t="shared" si="5"/>
        <v>8418039.7899999991</v>
      </c>
      <c r="G360" s="27"/>
      <c r="H360" s="27"/>
      <c r="I360" s="29"/>
      <c r="J360" s="29"/>
      <c r="K360" s="29"/>
      <c r="L360" s="29"/>
      <c r="M360" s="27"/>
      <c r="N360" s="27"/>
      <c r="O360" s="29"/>
      <c r="P360" s="29"/>
      <c r="Q360" s="29"/>
    </row>
    <row r="361" spans="1:17" ht="18">
      <c r="A361" s="23">
        <v>356</v>
      </c>
      <c r="B361" s="24" t="s">
        <v>105</v>
      </c>
      <c r="C361" s="24" t="s">
        <v>881</v>
      </c>
      <c r="D361" s="25">
        <v>5994765.4900000002</v>
      </c>
      <c r="E361" s="25">
        <v>534548.63</v>
      </c>
      <c r="F361" s="26">
        <f t="shared" si="5"/>
        <v>6529314.1200000001</v>
      </c>
      <c r="G361" s="27"/>
      <c r="H361" s="27"/>
      <c r="I361" s="29"/>
      <c r="J361" s="29"/>
      <c r="K361" s="29"/>
      <c r="L361" s="29"/>
      <c r="M361" s="27"/>
      <c r="N361" s="27"/>
      <c r="O361" s="29"/>
      <c r="P361" s="29"/>
      <c r="Q361" s="29"/>
    </row>
    <row r="362" spans="1:17" ht="18">
      <c r="A362" s="23">
        <v>357</v>
      </c>
      <c r="B362" s="24" t="s">
        <v>105</v>
      </c>
      <c r="C362" s="24" t="s">
        <v>883</v>
      </c>
      <c r="D362" s="25">
        <v>8341254.8200000003</v>
      </c>
      <c r="E362" s="25">
        <v>743783.28</v>
      </c>
      <c r="F362" s="26">
        <f t="shared" si="5"/>
        <v>9085038.0999999996</v>
      </c>
      <c r="G362" s="27"/>
      <c r="H362" s="27"/>
      <c r="I362" s="29"/>
      <c r="J362" s="29"/>
      <c r="K362" s="29"/>
      <c r="L362" s="29"/>
      <c r="M362" s="27"/>
      <c r="N362" s="27"/>
      <c r="O362" s="29"/>
      <c r="P362" s="29"/>
      <c r="Q362" s="29"/>
    </row>
    <row r="363" spans="1:17" ht="18">
      <c r="A363" s="23">
        <v>358</v>
      </c>
      <c r="B363" s="24" t="s">
        <v>105</v>
      </c>
      <c r="C363" s="24" t="s">
        <v>885</v>
      </c>
      <c r="D363" s="25">
        <v>5610445.7599999998</v>
      </c>
      <c r="E363" s="25">
        <v>500279.13</v>
      </c>
      <c r="F363" s="26">
        <f t="shared" si="5"/>
        <v>6110724.8899999997</v>
      </c>
      <c r="G363" s="27"/>
      <c r="H363" s="27"/>
      <c r="I363" s="29"/>
      <c r="J363" s="29"/>
      <c r="K363" s="29"/>
      <c r="L363" s="29"/>
      <c r="M363" s="27"/>
      <c r="N363" s="27"/>
      <c r="O363" s="29"/>
      <c r="P363" s="29"/>
      <c r="Q363" s="29"/>
    </row>
    <row r="364" spans="1:17" ht="18">
      <c r="A364" s="23">
        <v>359</v>
      </c>
      <c r="B364" s="24" t="s">
        <v>105</v>
      </c>
      <c r="C364" s="24" t="s">
        <v>887</v>
      </c>
      <c r="D364" s="25">
        <v>7402976.0199999996</v>
      </c>
      <c r="E364" s="25">
        <v>660117.68000000005</v>
      </c>
      <c r="F364" s="26">
        <f t="shared" si="5"/>
        <v>8063093.7000000002</v>
      </c>
      <c r="G364" s="27"/>
      <c r="H364" s="27"/>
      <c r="I364" s="29"/>
      <c r="J364" s="29"/>
      <c r="K364" s="29"/>
      <c r="L364" s="29"/>
      <c r="M364" s="27"/>
      <c r="N364" s="27"/>
      <c r="O364" s="29"/>
      <c r="P364" s="29"/>
      <c r="Q364" s="29"/>
    </row>
    <row r="365" spans="1:17" ht="18">
      <c r="A365" s="23">
        <v>360</v>
      </c>
      <c r="B365" s="24" t="s">
        <v>105</v>
      </c>
      <c r="C365" s="24" t="s">
        <v>889</v>
      </c>
      <c r="D365" s="25">
        <v>6206855.46</v>
      </c>
      <c r="E365" s="25">
        <v>553460.53</v>
      </c>
      <c r="F365" s="26">
        <f t="shared" si="5"/>
        <v>6760315.9900000002</v>
      </c>
      <c r="G365" s="27"/>
      <c r="H365" s="27"/>
      <c r="I365" s="29"/>
      <c r="J365" s="29"/>
      <c r="K365" s="29"/>
      <c r="L365" s="29"/>
      <c r="M365" s="27"/>
      <c r="N365" s="27"/>
      <c r="O365" s="29"/>
      <c r="P365" s="29"/>
      <c r="Q365" s="29"/>
    </row>
    <row r="366" spans="1:17" ht="18">
      <c r="A366" s="23">
        <v>361</v>
      </c>
      <c r="B366" s="24" t="s">
        <v>105</v>
      </c>
      <c r="C366" s="24" t="s">
        <v>891</v>
      </c>
      <c r="D366" s="25">
        <v>7911476.4699999997</v>
      </c>
      <c r="E366" s="25">
        <v>705460.27</v>
      </c>
      <c r="F366" s="26">
        <f t="shared" si="5"/>
        <v>8616936.7400000002</v>
      </c>
      <c r="G366" s="27"/>
      <c r="H366" s="27"/>
      <c r="I366" s="29"/>
      <c r="J366" s="29"/>
      <c r="K366" s="29"/>
      <c r="L366" s="29"/>
      <c r="M366" s="27"/>
      <c r="N366" s="27"/>
      <c r="O366" s="29"/>
      <c r="P366" s="29"/>
      <c r="Q366" s="29"/>
    </row>
    <row r="367" spans="1:17" ht="18">
      <c r="A367" s="23">
        <v>362</v>
      </c>
      <c r="B367" s="24" t="s">
        <v>105</v>
      </c>
      <c r="C367" s="24" t="s">
        <v>893</v>
      </c>
      <c r="D367" s="25">
        <v>8851347.1799999997</v>
      </c>
      <c r="E367" s="25">
        <v>789267.82</v>
      </c>
      <c r="F367" s="26">
        <f t="shared" si="5"/>
        <v>9640615</v>
      </c>
      <c r="G367" s="27"/>
      <c r="H367" s="27"/>
      <c r="I367" s="29"/>
      <c r="J367" s="29"/>
      <c r="K367" s="29"/>
      <c r="L367" s="29"/>
      <c r="M367" s="27"/>
      <c r="N367" s="27"/>
      <c r="O367" s="29"/>
      <c r="P367" s="29"/>
      <c r="Q367" s="29"/>
    </row>
    <row r="368" spans="1:17" ht="18">
      <c r="A368" s="23">
        <v>363</v>
      </c>
      <c r="B368" s="24" t="s">
        <v>105</v>
      </c>
      <c r="C368" s="24" t="s">
        <v>895</v>
      </c>
      <c r="D368" s="25">
        <v>9037990.1999999993</v>
      </c>
      <c r="E368" s="25">
        <v>805910.64</v>
      </c>
      <c r="F368" s="26">
        <f t="shared" si="5"/>
        <v>9843900.8399999999</v>
      </c>
      <c r="G368" s="27"/>
      <c r="H368" s="27"/>
      <c r="I368" s="29"/>
      <c r="J368" s="29"/>
      <c r="K368" s="29"/>
      <c r="L368" s="29"/>
      <c r="M368" s="27"/>
      <c r="N368" s="27"/>
      <c r="O368" s="29"/>
      <c r="P368" s="29"/>
      <c r="Q368" s="29"/>
    </row>
    <row r="369" spans="1:17" ht="18">
      <c r="A369" s="23">
        <v>364</v>
      </c>
      <c r="B369" s="24" t="s">
        <v>106</v>
      </c>
      <c r="C369" s="24" t="s">
        <v>899</v>
      </c>
      <c r="D369" s="25">
        <v>5799860.1600000001</v>
      </c>
      <c r="E369" s="25">
        <v>517169.07</v>
      </c>
      <c r="F369" s="26">
        <f t="shared" si="5"/>
        <v>6317029.2300000004</v>
      </c>
      <c r="G369" s="27"/>
      <c r="H369" s="27"/>
      <c r="I369" s="29"/>
      <c r="J369" s="29"/>
      <c r="K369" s="29"/>
      <c r="L369" s="29"/>
      <c r="M369" s="27"/>
      <c r="N369" s="27"/>
      <c r="O369" s="29"/>
      <c r="P369" s="29"/>
      <c r="Q369" s="29"/>
    </row>
    <row r="370" spans="1:17" ht="18">
      <c r="A370" s="23">
        <v>365</v>
      </c>
      <c r="B370" s="24" t="s">
        <v>106</v>
      </c>
      <c r="C370" s="24" t="s">
        <v>901</v>
      </c>
      <c r="D370" s="25">
        <v>5940581.04</v>
      </c>
      <c r="E370" s="25">
        <v>529717.04</v>
      </c>
      <c r="F370" s="26">
        <f t="shared" si="5"/>
        <v>6470298.0800000001</v>
      </c>
      <c r="G370" s="27"/>
      <c r="H370" s="27"/>
      <c r="I370" s="29"/>
      <c r="J370" s="29"/>
      <c r="K370" s="29"/>
      <c r="L370" s="29"/>
      <c r="M370" s="27"/>
      <c r="N370" s="27"/>
      <c r="O370" s="29"/>
      <c r="P370" s="29"/>
      <c r="Q370" s="29"/>
    </row>
    <row r="371" spans="1:17" ht="18">
      <c r="A371" s="23">
        <v>366</v>
      </c>
      <c r="B371" s="24" t="s">
        <v>106</v>
      </c>
      <c r="C371" s="24" t="s">
        <v>903</v>
      </c>
      <c r="D371" s="25">
        <v>5416639.5199999996</v>
      </c>
      <c r="E371" s="25">
        <v>482997.58</v>
      </c>
      <c r="F371" s="26">
        <f t="shared" si="5"/>
        <v>5899637.0999999996</v>
      </c>
      <c r="G371" s="27"/>
      <c r="H371" s="27"/>
      <c r="I371" s="29"/>
      <c r="J371" s="29"/>
      <c r="K371" s="29"/>
      <c r="L371" s="29"/>
      <c r="M371" s="27"/>
      <c r="N371" s="27"/>
      <c r="O371" s="29"/>
      <c r="P371" s="29"/>
      <c r="Q371" s="29"/>
    </row>
    <row r="372" spans="1:17" ht="18">
      <c r="A372" s="23">
        <v>367</v>
      </c>
      <c r="B372" s="24" t="s">
        <v>106</v>
      </c>
      <c r="C372" s="24" t="s">
        <v>905</v>
      </c>
      <c r="D372" s="25">
        <v>5876305.0300000003</v>
      </c>
      <c r="E372" s="25">
        <v>523985.6</v>
      </c>
      <c r="F372" s="26">
        <f t="shared" si="5"/>
        <v>6400290.6299999999</v>
      </c>
      <c r="G372" s="27"/>
      <c r="H372" s="27"/>
      <c r="I372" s="29"/>
      <c r="J372" s="29"/>
      <c r="K372" s="29"/>
      <c r="L372" s="29"/>
      <c r="M372" s="27"/>
      <c r="N372" s="27"/>
      <c r="O372" s="29"/>
      <c r="P372" s="29"/>
      <c r="Q372" s="29"/>
    </row>
    <row r="373" spans="1:17" ht="18">
      <c r="A373" s="23">
        <v>368</v>
      </c>
      <c r="B373" s="24" t="s">
        <v>106</v>
      </c>
      <c r="C373" s="24" t="s">
        <v>907</v>
      </c>
      <c r="D373" s="25">
        <v>7122275.1399999997</v>
      </c>
      <c r="E373" s="25">
        <v>635087.80000000005</v>
      </c>
      <c r="F373" s="26">
        <f t="shared" si="5"/>
        <v>7757362.9400000004</v>
      </c>
      <c r="G373" s="27"/>
      <c r="H373" s="27"/>
      <c r="I373" s="29"/>
      <c r="J373" s="29"/>
      <c r="K373" s="29"/>
      <c r="L373" s="29"/>
      <c r="M373" s="27"/>
      <c r="N373" s="27"/>
      <c r="O373" s="29"/>
      <c r="P373" s="29"/>
      <c r="Q373" s="29"/>
    </row>
    <row r="374" spans="1:17" ht="18">
      <c r="A374" s="23">
        <v>369</v>
      </c>
      <c r="B374" s="24" t="s">
        <v>106</v>
      </c>
      <c r="C374" s="24" t="s">
        <v>909</v>
      </c>
      <c r="D374" s="25">
        <v>5674351.6399999997</v>
      </c>
      <c r="E374" s="25">
        <v>505977.57</v>
      </c>
      <c r="F374" s="26">
        <f t="shared" si="5"/>
        <v>6180329.21</v>
      </c>
      <c r="G374" s="27"/>
      <c r="H374" s="27"/>
      <c r="I374" s="29"/>
      <c r="J374" s="29"/>
      <c r="K374" s="29"/>
      <c r="L374" s="29"/>
      <c r="M374" s="27"/>
      <c r="N374" s="27"/>
      <c r="O374" s="29"/>
      <c r="P374" s="29"/>
      <c r="Q374" s="29"/>
    </row>
    <row r="375" spans="1:17" ht="18">
      <c r="A375" s="23">
        <v>370</v>
      </c>
      <c r="B375" s="24" t="s">
        <v>106</v>
      </c>
      <c r="C375" s="24" t="s">
        <v>911</v>
      </c>
      <c r="D375" s="25">
        <v>9159020.75</v>
      </c>
      <c r="E375" s="25">
        <v>816702.84</v>
      </c>
      <c r="F375" s="26">
        <f t="shared" si="5"/>
        <v>9975723.5899999999</v>
      </c>
      <c r="G375" s="27"/>
      <c r="H375" s="27"/>
      <c r="I375" s="29"/>
      <c r="J375" s="29"/>
      <c r="K375" s="29"/>
      <c r="L375" s="29"/>
      <c r="M375" s="27"/>
      <c r="N375" s="27"/>
      <c r="O375" s="29"/>
      <c r="P375" s="29"/>
      <c r="Q375" s="29"/>
    </row>
    <row r="376" spans="1:17" ht="18">
      <c r="A376" s="23">
        <v>371</v>
      </c>
      <c r="B376" s="24" t="s">
        <v>106</v>
      </c>
      <c r="C376" s="24" t="s">
        <v>913</v>
      </c>
      <c r="D376" s="25">
        <v>6240185.4299999997</v>
      </c>
      <c r="E376" s="25">
        <v>556432.54</v>
      </c>
      <c r="F376" s="26">
        <f t="shared" si="5"/>
        <v>6796617.9699999997</v>
      </c>
      <c r="G376" s="27"/>
      <c r="H376" s="27"/>
      <c r="I376" s="29"/>
      <c r="J376" s="29"/>
      <c r="K376" s="29"/>
      <c r="L376" s="29"/>
      <c r="M376" s="27"/>
      <c r="N376" s="27"/>
      <c r="O376" s="29"/>
      <c r="P376" s="29"/>
      <c r="Q376" s="29"/>
    </row>
    <row r="377" spans="1:17" ht="18">
      <c r="A377" s="23">
        <v>372</v>
      </c>
      <c r="B377" s="24" t="s">
        <v>106</v>
      </c>
      <c r="C377" s="24" t="s">
        <v>915</v>
      </c>
      <c r="D377" s="25">
        <v>6707957.1100000003</v>
      </c>
      <c r="E377" s="25">
        <v>598143.38</v>
      </c>
      <c r="F377" s="26">
        <f t="shared" si="5"/>
        <v>7306100.4900000002</v>
      </c>
      <c r="G377" s="27"/>
      <c r="H377" s="27"/>
      <c r="I377" s="29"/>
      <c r="J377" s="29"/>
      <c r="K377" s="29"/>
      <c r="L377" s="29"/>
      <c r="M377" s="27"/>
      <c r="N377" s="27"/>
      <c r="O377" s="29"/>
      <c r="P377" s="29"/>
      <c r="Q377" s="29"/>
    </row>
    <row r="378" spans="1:17" ht="18">
      <c r="A378" s="23">
        <v>373</v>
      </c>
      <c r="B378" s="24" t="s">
        <v>106</v>
      </c>
      <c r="C378" s="24" t="s">
        <v>917</v>
      </c>
      <c r="D378" s="25">
        <v>6754937.7400000002</v>
      </c>
      <c r="E378" s="25">
        <v>602332.6</v>
      </c>
      <c r="F378" s="26">
        <f t="shared" si="5"/>
        <v>7357270.3399999999</v>
      </c>
      <c r="G378" s="27"/>
      <c r="H378" s="27"/>
      <c r="I378" s="29"/>
      <c r="J378" s="29"/>
      <c r="K378" s="29"/>
      <c r="L378" s="29"/>
      <c r="M378" s="27"/>
      <c r="N378" s="27"/>
      <c r="O378" s="29"/>
      <c r="P378" s="29"/>
      <c r="Q378" s="29"/>
    </row>
    <row r="379" spans="1:17" ht="18">
      <c r="A379" s="23">
        <v>374</v>
      </c>
      <c r="B379" s="24" t="s">
        <v>106</v>
      </c>
      <c r="C379" s="24" t="s">
        <v>918</v>
      </c>
      <c r="D379" s="25">
        <v>6260893.71</v>
      </c>
      <c r="E379" s="25">
        <v>558279.07999999996</v>
      </c>
      <c r="F379" s="26">
        <f t="shared" si="5"/>
        <v>6819172.79</v>
      </c>
      <c r="G379" s="27"/>
      <c r="H379" s="27"/>
      <c r="I379" s="29"/>
      <c r="J379" s="29"/>
      <c r="K379" s="29"/>
      <c r="L379" s="29"/>
      <c r="M379" s="27"/>
      <c r="N379" s="27"/>
      <c r="O379" s="29"/>
      <c r="P379" s="29"/>
      <c r="Q379" s="29"/>
    </row>
    <row r="380" spans="1:17" ht="18">
      <c r="A380" s="23">
        <v>375</v>
      </c>
      <c r="B380" s="24" t="s">
        <v>106</v>
      </c>
      <c r="C380" s="24" t="s">
        <v>920</v>
      </c>
      <c r="D380" s="25">
        <v>6133696.8399999999</v>
      </c>
      <c r="E380" s="25">
        <v>546937.03</v>
      </c>
      <c r="F380" s="26">
        <f t="shared" si="5"/>
        <v>6680633.8700000001</v>
      </c>
      <c r="G380" s="27"/>
      <c r="H380" s="27"/>
      <c r="I380" s="29"/>
      <c r="J380" s="29"/>
      <c r="K380" s="29"/>
      <c r="L380" s="29"/>
      <c r="M380" s="27"/>
      <c r="N380" s="27"/>
      <c r="O380" s="29"/>
      <c r="P380" s="29"/>
      <c r="Q380" s="29"/>
    </row>
    <row r="381" spans="1:17" ht="18">
      <c r="A381" s="23">
        <v>376</v>
      </c>
      <c r="B381" s="24" t="s">
        <v>106</v>
      </c>
      <c r="C381" s="24" t="s">
        <v>922</v>
      </c>
      <c r="D381" s="25">
        <v>6408845.9900000002</v>
      </c>
      <c r="E381" s="25">
        <v>571471.87</v>
      </c>
      <c r="F381" s="26">
        <f t="shared" si="5"/>
        <v>6980317.8600000003</v>
      </c>
      <c r="G381" s="27"/>
      <c r="H381" s="27"/>
      <c r="I381" s="29"/>
      <c r="J381" s="29"/>
      <c r="K381" s="29"/>
      <c r="L381" s="29"/>
      <c r="M381" s="27"/>
      <c r="N381" s="27"/>
      <c r="O381" s="29"/>
      <c r="P381" s="29"/>
      <c r="Q381" s="29"/>
    </row>
    <row r="382" spans="1:17" ht="18">
      <c r="A382" s="23">
        <v>377</v>
      </c>
      <c r="B382" s="24" t="s">
        <v>106</v>
      </c>
      <c r="C382" s="24" t="s">
        <v>924</v>
      </c>
      <c r="D382" s="25">
        <v>5716719.3799999999</v>
      </c>
      <c r="E382" s="25">
        <v>509755.47</v>
      </c>
      <c r="F382" s="26">
        <f t="shared" si="5"/>
        <v>6226474.8499999996</v>
      </c>
      <c r="G382" s="27"/>
      <c r="H382" s="27"/>
      <c r="I382" s="29"/>
      <c r="J382" s="29"/>
      <c r="K382" s="29"/>
      <c r="L382" s="29"/>
      <c r="M382" s="27"/>
      <c r="N382" s="27"/>
      <c r="O382" s="29"/>
      <c r="P382" s="29"/>
      <c r="Q382" s="29"/>
    </row>
    <row r="383" spans="1:17" ht="18">
      <c r="A383" s="23">
        <v>378</v>
      </c>
      <c r="B383" s="24" t="s">
        <v>106</v>
      </c>
      <c r="C383" s="24" t="s">
        <v>926</v>
      </c>
      <c r="D383" s="25">
        <v>5686888.1600000001</v>
      </c>
      <c r="E383" s="25">
        <v>507095.44</v>
      </c>
      <c r="F383" s="26">
        <f t="shared" si="5"/>
        <v>6193983.5999999996</v>
      </c>
      <c r="G383" s="27"/>
      <c r="H383" s="27"/>
      <c r="I383" s="29"/>
      <c r="J383" s="29"/>
      <c r="K383" s="29"/>
      <c r="L383" s="29"/>
      <c r="M383" s="27"/>
      <c r="N383" s="27"/>
      <c r="O383" s="29"/>
      <c r="P383" s="29"/>
      <c r="Q383" s="29"/>
    </row>
    <row r="384" spans="1:17" ht="18">
      <c r="A384" s="23">
        <v>379</v>
      </c>
      <c r="B384" s="24" t="s">
        <v>106</v>
      </c>
      <c r="C384" s="24" t="s">
        <v>928</v>
      </c>
      <c r="D384" s="25">
        <v>6146223.0300000003</v>
      </c>
      <c r="E384" s="25">
        <v>548053.98</v>
      </c>
      <c r="F384" s="26">
        <f t="shared" si="5"/>
        <v>6694277.0099999998</v>
      </c>
      <c r="G384" s="27"/>
      <c r="H384" s="27"/>
      <c r="I384" s="29"/>
      <c r="J384" s="29"/>
      <c r="K384" s="29"/>
      <c r="L384" s="29"/>
      <c r="M384" s="27"/>
      <c r="N384" s="27"/>
      <c r="O384" s="29"/>
      <c r="P384" s="29"/>
      <c r="Q384" s="29"/>
    </row>
    <row r="385" spans="1:17" ht="18">
      <c r="A385" s="23">
        <v>380</v>
      </c>
      <c r="B385" s="24" t="s">
        <v>106</v>
      </c>
      <c r="C385" s="24" t="s">
        <v>930</v>
      </c>
      <c r="D385" s="25">
        <v>7018560.6299999999</v>
      </c>
      <c r="E385" s="25">
        <v>625839.65</v>
      </c>
      <c r="F385" s="26">
        <f t="shared" si="5"/>
        <v>7644400.2800000003</v>
      </c>
      <c r="G385" s="27"/>
      <c r="H385" s="27"/>
      <c r="I385" s="29"/>
      <c r="J385" s="29"/>
      <c r="K385" s="29"/>
      <c r="L385" s="29"/>
      <c r="M385" s="27"/>
      <c r="N385" s="27"/>
      <c r="O385" s="29"/>
      <c r="P385" s="29"/>
      <c r="Q385" s="29"/>
    </row>
    <row r="386" spans="1:17" ht="18">
      <c r="A386" s="23">
        <v>381</v>
      </c>
      <c r="B386" s="24" t="s">
        <v>106</v>
      </c>
      <c r="C386" s="24" t="s">
        <v>932</v>
      </c>
      <c r="D386" s="25">
        <v>8438216.6099999994</v>
      </c>
      <c r="E386" s="25">
        <v>752429.29</v>
      </c>
      <c r="F386" s="26">
        <f t="shared" si="5"/>
        <v>9190645.9000000004</v>
      </c>
      <c r="G386" s="27"/>
      <c r="H386" s="27"/>
      <c r="I386" s="29"/>
      <c r="J386" s="29"/>
      <c r="K386" s="29"/>
      <c r="L386" s="29"/>
      <c r="M386" s="27"/>
      <c r="N386" s="27"/>
      <c r="O386" s="29"/>
      <c r="P386" s="29"/>
      <c r="Q386" s="29"/>
    </row>
    <row r="387" spans="1:17" ht="18">
      <c r="A387" s="23">
        <v>382</v>
      </c>
      <c r="B387" s="24" t="s">
        <v>106</v>
      </c>
      <c r="C387" s="24" t="s">
        <v>935</v>
      </c>
      <c r="D387" s="25">
        <v>5801482.3700000001</v>
      </c>
      <c r="E387" s="25">
        <v>517313.72</v>
      </c>
      <c r="F387" s="26">
        <f t="shared" si="5"/>
        <v>6318796.0899999999</v>
      </c>
      <c r="G387" s="27"/>
      <c r="H387" s="27"/>
      <c r="I387" s="29"/>
      <c r="J387" s="29"/>
      <c r="K387" s="29"/>
      <c r="L387" s="29"/>
      <c r="M387" s="27"/>
      <c r="N387" s="27"/>
      <c r="O387" s="29"/>
      <c r="P387" s="29"/>
      <c r="Q387" s="29"/>
    </row>
    <row r="388" spans="1:17" ht="18">
      <c r="A388" s="23">
        <v>383</v>
      </c>
      <c r="B388" s="24" t="s">
        <v>106</v>
      </c>
      <c r="C388" s="24" t="s">
        <v>937</v>
      </c>
      <c r="D388" s="25">
        <v>5590114.6500000004</v>
      </c>
      <c r="E388" s="25">
        <v>498466.22</v>
      </c>
      <c r="F388" s="26">
        <f t="shared" si="5"/>
        <v>6088580.8700000001</v>
      </c>
      <c r="G388" s="27"/>
      <c r="H388" s="27"/>
      <c r="I388" s="29"/>
      <c r="J388" s="29"/>
      <c r="K388" s="29"/>
      <c r="L388" s="29"/>
      <c r="M388" s="27"/>
      <c r="N388" s="27"/>
      <c r="O388" s="29"/>
      <c r="P388" s="29"/>
      <c r="Q388" s="29"/>
    </row>
    <row r="389" spans="1:17" ht="36">
      <c r="A389" s="23">
        <v>384</v>
      </c>
      <c r="B389" s="24" t="s">
        <v>106</v>
      </c>
      <c r="C389" s="24" t="s">
        <v>939</v>
      </c>
      <c r="D389" s="25">
        <v>8144854.8099999996</v>
      </c>
      <c r="E389" s="25">
        <v>726270.44</v>
      </c>
      <c r="F389" s="26">
        <f t="shared" si="5"/>
        <v>8871125.25</v>
      </c>
      <c r="G389" s="27"/>
      <c r="H389" s="27"/>
      <c r="I389" s="29"/>
      <c r="J389" s="29"/>
      <c r="K389" s="29"/>
      <c r="L389" s="29"/>
      <c r="M389" s="27"/>
      <c r="N389" s="27"/>
      <c r="O389" s="29"/>
      <c r="P389" s="29"/>
      <c r="Q389" s="29"/>
    </row>
    <row r="390" spans="1:17" ht="18">
      <c r="A390" s="23">
        <v>385</v>
      </c>
      <c r="B390" s="24" t="s">
        <v>106</v>
      </c>
      <c r="C390" s="24" t="s">
        <v>941</v>
      </c>
      <c r="D390" s="25">
        <v>5420717.3200000003</v>
      </c>
      <c r="E390" s="25">
        <v>483361.19</v>
      </c>
      <c r="F390" s="26">
        <f t="shared" si="5"/>
        <v>5904078.5099999998</v>
      </c>
      <c r="G390" s="27"/>
      <c r="H390" s="27"/>
      <c r="I390" s="29"/>
      <c r="J390" s="29"/>
      <c r="K390" s="29"/>
      <c r="L390" s="29"/>
      <c r="M390" s="27"/>
      <c r="N390" s="27"/>
      <c r="O390" s="29"/>
      <c r="P390" s="29"/>
      <c r="Q390" s="29"/>
    </row>
    <row r="391" spans="1:17" ht="18">
      <c r="A391" s="23">
        <v>386</v>
      </c>
      <c r="B391" s="24" t="s">
        <v>106</v>
      </c>
      <c r="C391" s="24" t="s">
        <v>943</v>
      </c>
      <c r="D391" s="25">
        <v>5470614.1900000004</v>
      </c>
      <c r="E391" s="25">
        <v>487810.46</v>
      </c>
      <c r="F391" s="26">
        <f t="shared" ref="F391:F454" si="6">D391+E391</f>
        <v>5958424.6500000004</v>
      </c>
      <c r="G391" s="27"/>
      <c r="H391" s="27"/>
      <c r="I391" s="29"/>
      <c r="J391" s="29"/>
      <c r="K391" s="29"/>
      <c r="L391" s="29"/>
      <c r="M391" s="27"/>
      <c r="N391" s="27"/>
      <c r="O391" s="29"/>
      <c r="P391" s="29"/>
      <c r="Q391" s="29"/>
    </row>
    <row r="392" spans="1:17" ht="18">
      <c r="A392" s="23">
        <v>387</v>
      </c>
      <c r="B392" s="24" t="s">
        <v>106</v>
      </c>
      <c r="C392" s="24" t="s">
        <v>945</v>
      </c>
      <c r="D392" s="25">
        <v>7057750.54</v>
      </c>
      <c r="E392" s="25">
        <v>629334.18999999994</v>
      </c>
      <c r="F392" s="26">
        <f t="shared" si="6"/>
        <v>7687084.7300000004</v>
      </c>
      <c r="G392" s="27"/>
      <c r="H392" s="27"/>
      <c r="I392" s="29"/>
      <c r="J392" s="29"/>
      <c r="K392" s="29"/>
      <c r="L392" s="29"/>
      <c r="M392" s="27"/>
      <c r="N392" s="27"/>
      <c r="O392" s="29"/>
      <c r="P392" s="29"/>
      <c r="Q392" s="29"/>
    </row>
    <row r="393" spans="1:17" ht="18">
      <c r="A393" s="23">
        <v>388</v>
      </c>
      <c r="B393" s="24" t="s">
        <v>106</v>
      </c>
      <c r="C393" s="24" t="s">
        <v>947</v>
      </c>
      <c r="D393" s="25">
        <v>7211456.0899999999</v>
      </c>
      <c r="E393" s="25">
        <v>643039.99</v>
      </c>
      <c r="F393" s="26">
        <f t="shared" si="6"/>
        <v>7854496.0800000001</v>
      </c>
      <c r="G393" s="27"/>
      <c r="H393" s="27"/>
      <c r="I393" s="29"/>
      <c r="J393" s="29"/>
      <c r="K393" s="29"/>
      <c r="L393" s="29"/>
      <c r="M393" s="27"/>
      <c r="N393" s="27"/>
      <c r="O393" s="29"/>
      <c r="P393" s="29"/>
      <c r="Q393" s="29"/>
    </row>
    <row r="394" spans="1:17" ht="18">
      <c r="A394" s="23">
        <v>389</v>
      </c>
      <c r="B394" s="24" t="s">
        <v>106</v>
      </c>
      <c r="C394" s="24" t="s">
        <v>133</v>
      </c>
      <c r="D394" s="25">
        <v>5529887.5</v>
      </c>
      <c r="E394" s="25">
        <v>493095.82</v>
      </c>
      <c r="F394" s="26">
        <f t="shared" si="6"/>
        <v>6022983.3200000003</v>
      </c>
      <c r="G394" s="27"/>
      <c r="H394" s="27"/>
      <c r="I394" s="29"/>
      <c r="J394" s="29"/>
      <c r="K394" s="29"/>
      <c r="L394" s="29"/>
      <c r="M394" s="27"/>
      <c r="N394" s="27"/>
      <c r="O394" s="29"/>
      <c r="P394" s="29"/>
      <c r="Q394" s="29"/>
    </row>
    <row r="395" spans="1:17" ht="18">
      <c r="A395" s="23">
        <v>390</v>
      </c>
      <c r="B395" s="24" t="s">
        <v>106</v>
      </c>
      <c r="C395" s="24" t="s">
        <v>135</v>
      </c>
      <c r="D395" s="25">
        <v>5415605.1699999999</v>
      </c>
      <c r="E395" s="25">
        <v>482905.35</v>
      </c>
      <c r="F395" s="26">
        <f t="shared" si="6"/>
        <v>5898510.5199999996</v>
      </c>
      <c r="G395" s="27"/>
      <c r="H395" s="27"/>
      <c r="I395" s="29"/>
      <c r="J395" s="29"/>
      <c r="K395" s="29"/>
      <c r="L395" s="29"/>
      <c r="M395" s="27"/>
      <c r="N395" s="27"/>
      <c r="O395" s="29"/>
      <c r="P395" s="29"/>
      <c r="Q395" s="29"/>
    </row>
    <row r="396" spans="1:17" ht="18">
      <c r="A396" s="23">
        <v>391</v>
      </c>
      <c r="B396" s="24" t="s">
        <v>106</v>
      </c>
      <c r="C396" s="24" t="s">
        <v>137</v>
      </c>
      <c r="D396" s="25">
        <v>5420507.5</v>
      </c>
      <c r="E396" s="25">
        <v>483342.48</v>
      </c>
      <c r="F396" s="26">
        <f t="shared" si="6"/>
        <v>5903849.9800000004</v>
      </c>
      <c r="G396" s="27"/>
      <c r="H396" s="27"/>
      <c r="I396" s="29"/>
      <c r="J396" s="29"/>
      <c r="K396" s="29"/>
      <c r="L396" s="29"/>
      <c r="M396" s="27"/>
      <c r="N396" s="27"/>
      <c r="O396" s="29"/>
      <c r="P396" s="29"/>
      <c r="Q396" s="29"/>
    </row>
    <row r="397" spans="1:17" ht="18">
      <c r="A397" s="23">
        <v>392</v>
      </c>
      <c r="B397" s="24" t="s">
        <v>106</v>
      </c>
      <c r="C397" s="24" t="s">
        <v>139</v>
      </c>
      <c r="D397" s="25">
        <v>6424200.9299999997</v>
      </c>
      <c r="E397" s="25">
        <v>572841.06000000006</v>
      </c>
      <c r="F397" s="26">
        <f t="shared" si="6"/>
        <v>6997041.9900000002</v>
      </c>
      <c r="G397" s="27"/>
      <c r="H397" s="27"/>
      <c r="I397" s="29"/>
      <c r="J397" s="29"/>
      <c r="K397" s="29"/>
      <c r="L397" s="29"/>
      <c r="M397" s="27"/>
      <c r="N397" s="27"/>
      <c r="O397" s="29"/>
      <c r="P397" s="29"/>
      <c r="Q397" s="29"/>
    </row>
    <row r="398" spans="1:17" ht="18">
      <c r="A398" s="23">
        <v>393</v>
      </c>
      <c r="B398" s="24" t="s">
        <v>106</v>
      </c>
      <c r="C398" s="24" t="s">
        <v>141</v>
      </c>
      <c r="D398" s="25">
        <v>6474457.3099999996</v>
      </c>
      <c r="E398" s="25">
        <v>577322.38</v>
      </c>
      <c r="F398" s="26">
        <f t="shared" si="6"/>
        <v>7051779.6900000004</v>
      </c>
      <c r="G398" s="27"/>
      <c r="H398" s="27"/>
      <c r="I398" s="29"/>
      <c r="J398" s="29"/>
      <c r="K398" s="29"/>
      <c r="L398" s="29"/>
      <c r="M398" s="27"/>
      <c r="N398" s="27"/>
      <c r="O398" s="29"/>
      <c r="P398" s="29"/>
      <c r="Q398" s="29"/>
    </row>
    <row r="399" spans="1:17" ht="18">
      <c r="A399" s="23">
        <v>394</v>
      </c>
      <c r="B399" s="24" t="s">
        <v>106</v>
      </c>
      <c r="C399" s="24" t="s">
        <v>112</v>
      </c>
      <c r="D399" s="25">
        <v>11194165.1</v>
      </c>
      <c r="E399" s="25">
        <v>998175.09</v>
      </c>
      <c r="F399" s="26">
        <f t="shared" si="6"/>
        <v>12192340.189999999</v>
      </c>
      <c r="G399" s="27"/>
      <c r="H399" s="27"/>
      <c r="I399" s="29"/>
      <c r="J399" s="29"/>
      <c r="K399" s="29"/>
      <c r="L399" s="29"/>
      <c r="M399" s="27"/>
      <c r="N399" s="27"/>
      <c r="O399" s="29"/>
      <c r="P399" s="29"/>
      <c r="Q399" s="29"/>
    </row>
    <row r="400" spans="1:17" ht="18">
      <c r="A400" s="23">
        <v>395</v>
      </c>
      <c r="B400" s="24" t="s">
        <v>106</v>
      </c>
      <c r="C400" s="24" t="s">
        <v>144</v>
      </c>
      <c r="D400" s="25">
        <v>5606910.1299999999</v>
      </c>
      <c r="E400" s="25">
        <v>499963.86</v>
      </c>
      <c r="F400" s="26">
        <f t="shared" si="6"/>
        <v>6106873.9900000002</v>
      </c>
      <c r="G400" s="27"/>
      <c r="H400" s="27"/>
      <c r="I400" s="29"/>
      <c r="J400" s="29"/>
      <c r="K400" s="29"/>
      <c r="L400" s="29"/>
      <c r="M400" s="27"/>
      <c r="N400" s="27"/>
      <c r="O400" s="29"/>
      <c r="P400" s="29"/>
      <c r="Q400" s="29"/>
    </row>
    <row r="401" spans="1:17" ht="18">
      <c r="A401" s="23">
        <v>396</v>
      </c>
      <c r="B401" s="24" t="s">
        <v>106</v>
      </c>
      <c r="C401" s="24" t="s">
        <v>146</v>
      </c>
      <c r="D401" s="25">
        <v>5548996.6299999999</v>
      </c>
      <c r="E401" s="25">
        <v>494799.76</v>
      </c>
      <c r="F401" s="26">
        <f t="shared" si="6"/>
        <v>6043796.3899999997</v>
      </c>
      <c r="G401" s="27"/>
      <c r="H401" s="27"/>
      <c r="I401" s="29"/>
      <c r="J401" s="29"/>
      <c r="K401" s="29"/>
      <c r="L401" s="29"/>
      <c r="M401" s="27"/>
      <c r="N401" s="27"/>
      <c r="O401" s="29"/>
      <c r="P401" s="29"/>
      <c r="Q401" s="29"/>
    </row>
    <row r="402" spans="1:17" ht="18">
      <c r="A402" s="23">
        <v>397</v>
      </c>
      <c r="B402" s="24" t="s">
        <v>106</v>
      </c>
      <c r="C402" s="24" t="s">
        <v>148</v>
      </c>
      <c r="D402" s="25">
        <v>6642289.5</v>
      </c>
      <c r="E402" s="25">
        <v>592287.85</v>
      </c>
      <c r="F402" s="26">
        <f t="shared" si="6"/>
        <v>7234577.3499999996</v>
      </c>
      <c r="G402" s="27"/>
      <c r="H402" s="27"/>
      <c r="I402" s="29"/>
      <c r="J402" s="29"/>
      <c r="K402" s="29"/>
      <c r="L402" s="29"/>
      <c r="M402" s="27"/>
      <c r="N402" s="27"/>
      <c r="O402" s="29"/>
      <c r="P402" s="29"/>
      <c r="Q402" s="29"/>
    </row>
    <row r="403" spans="1:17" ht="18">
      <c r="A403" s="23">
        <v>398</v>
      </c>
      <c r="B403" s="24" t="s">
        <v>106</v>
      </c>
      <c r="C403" s="24" t="s">
        <v>150</v>
      </c>
      <c r="D403" s="25">
        <v>5480529.0599999996</v>
      </c>
      <c r="E403" s="25">
        <v>488694.56</v>
      </c>
      <c r="F403" s="26">
        <f t="shared" si="6"/>
        <v>5969223.6200000001</v>
      </c>
      <c r="G403" s="27"/>
      <c r="H403" s="27"/>
      <c r="I403" s="29"/>
      <c r="J403" s="29"/>
      <c r="K403" s="29"/>
      <c r="L403" s="29"/>
      <c r="M403" s="27"/>
      <c r="N403" s="27"/>
      <c r="O403" s="29"/>
      <c r="P403" s="29"/>
      <c r="Q403" s="29"/>
    </row>
    <row r="404" spans="1:17" ht="18">
      <c r="A404" s="23">
        <v>399</v>
      </c>
      <c r="B404" s="24" t="s">
        <v>106</v>
      </c>
      <c r="C404" s="24" t="s">
        <v>152</v>
      </c>
      <c r="D404" s="25">
        <v>6936611.3899999997</v>
      </c>
      <c r="E404" s="25">
        <v>618532.30000000005</v>
      </c>
      <c r="F404" s="26">
        <f t="shared" si="6"/>
        <v>7555143.6900000004</v>
      </c>
      <c r="G404" s="27"/>
      <c r="H404" s="27"/>
      <c r="I404" s="29"/>
      <c r="J404" s="29"/>
      <c r="K404" s="29"/>
      <c r="L404" s="29"/>
      <c r="M404" s="27"/>
      <c r="N404" s="27"/>
      <c r="O404" s="29"/>
      <c r="P404" s="29"/>
      <c r="Q404" s="29"/>
    </row>
    <row r="405" spans="1:17" ht="18">
      <c r="A405" s="23">
        <v>400</v>
      </c>
      <c r="B405" s="24" t="s">
        <v>106</v>
      </c>
      <c r="C405" s="24" t="s">
        <v>154</v>
      </c>
      <c r="D405" s="25">
        <v>6091456.8200000003</v>
      </c>
      <c r="E405" s="25">
        <v>543170.52</v>
      </c>
      <c r="F405" s="26">
        <f t="shared" si="6"/>
        <v>6634627.3399999999</v>
      </c>
      <c r="G405" s="27"/>
      <c r="H405" s="27"/>
      <c r="I405" s="29"/>
      <c r="J405" s="29"/>
      <c r="K405" s="29"/>
      <c r="L405" s="29"/>
      <c r="M405" s="27"/>
      <c r="N405" s="27"/>
      <c r="O405" s="29"/>
      <c r="P405" s="29"/>
      <c r="Q405" s="29"/>
    </row>
    <row r="406" spans="1:17" ht="18">
      <c r="A406" s="23">
        <v>401</v>
      </c>
      <c r="B406" s="24" t="s">
        <v>106</v>
      </c>
      <c r="C406" s="24" t="s">
        <v>156</v>
      </c>
      <c r="D406" s="25">
        <v>6334223.5099999998</v>
      </c>
      <c r="E406" s="25">
        <v>564817.84</v>
      </c>
      <c r="F406" s="26">
        <f t="shared" si="6"/>
        <v>6899041.3499999996</v>
      </c>
      <c r="G406" s="27"/>
      <c r="H406" s="27"/>
      <c r="I406" s="29"/>
      <c r="J406" s="29"/>
      <c r="K406" s="29"/>
      <c r="L406" s="29"/>
      <c r="M406" s="27"/>
      <c r="N406" s="27"/>
      <c r="O406" s="29"/>
      <c r="P406" s="29"/>
      <c r="Q406" s="29"/>
    </row>
    <row r="407" spans="1:17" ht="18">
      <c r="A407" s="23">
        <v>402</v>
      </c>
      <c r="B407" s="24" t="s">
        <v>106</v>
      </c>
      <c r="C407" s="24" t="s">
        <v>158</v>
      </c>
      <c r="D407" s="25">
        <v>4986639.76</v>
      </c>
      <c r="E407" s="25">
        <v>444654.83</v>
      </c>
      <c r="F407" s="26">
        <f t="shared" si="6"/>
        <v>5431294.5899999999</v>
      </c>
      <c r="G407" s="27"/>
      <c r="H407" s="27"/>
      <c r="I407" s="29"/>
      <c r="J407" s="29"/>
      <c r="K407" s="29"/>
      <c r="L407" s="29"/>
      <c r="M407" s="27"/>
      <c r="N407" s="27"/>
      <c r="O407" s="29"/>
      <c r="P407" s="29"/>
      <c r="Q407" s="29"/>
    </row>
    <row r="408" spans="1:17" ht="18">
      <c r="A408" s="23">
        <v>403</v>
      </c>
      <c r="B408" s="24" t="s">
        <v>106</v>
      </c>
      <c r="C408" s="24" t="s">
        <v>160</v>
      </c>
      <c r="D408" s="25">
        <v>5497947.4299999997</v>
      </c>
      <c r="E408" s="25">
        <v>490247.74</v>
      </c>
      <c r="F408" s="26">
        <f t="shared" si="6"/>
        <v>5988195.1699999999</v>
      </c>
      <c r="G408" s="27"/>
      <c r="H408" s="27"/>
      <c r="I408" s="29"/>
      <c r="J408" s="29"/>
      <c r="K408" s="29"/>
      <c r="L408" s="29"/>
      <c r="M408" s="27"/>
      <c r="N408" s="27"/>
      <c r="O408" s="29"/>
      <c r="P408" s="29"/>
      <c r="Q408" s="29"/>
    </row>
    <row r="409" spans="1:17" ht="18">
      <c r="A409" s="23">
        <v>404</v>
      </c>
      <c r="B409" s="24" t="s">
        <v>106</v>
      </c>
      <c r="C409" s="24" t="s">
        <v>162</v>
      </c>
      <c r="D409" s="25">
        <v>6779164.4299999997</v>
      </c>
      <c r="E409" s="25">
        <v>604492.88</v>
      </c>
      <c r="F409" s="26">
        <f t="shared" si="6"/>
        <v>7383657.3099999996</v>
      </c>
      <c r="G409" s="27"/>
      <c r="H409" s="27"/>
      <c r="I409" s="29"/>
      <c r="J409" s="29"/>
      <c r="K409" s="29"/>
      <c r="L409" s="29"/>
      <c r="M409" s="27"/>
      <c r="N409" s="27"/>
      <c r="O409" s="29"/>
      <c r="P409" s="29"/>
      <c r="Q409" s="29"/>
    </row>
    <row r="410" spans="1:17" ht="18">
      <c r="A410" s="23">
        <v>405</v>
      </c>
      <c r="B410" s="24" t="s">
        <v>106</v>
      </c>
      <c r="C410" s="24" t="s">
        <v>164</v>
      </c>
      <c r="D410" s="25">
        <v>7926007.1200000001</v>
      </c>
      <c r="E410" s="25">
        <v>706755.96</v>
      </c>
      <c r="F410" s="26">
        <f t="shared" si="6"/>
        <v>8632763.0800000001</v>
      </c>
      <c r="G410" s="27"/>
      <c r="H410" s="27"/>
      <c r="I410" s="29"/>
      <c r="J410" s="29"/>
      <c r="K410" s="29"/>
      <c r="L410" s="29"/>
      <c r="M410" s="27"/>
      <c r="N410" s="27"/>
      <c r="O410" s="29"/>
      <c r="P410" s="29"/>
      <c r="Q410" s="29"/>
    </row>
    <row r="411" spans="1:17" ht="18">
      <c r="A411" s="23">
        <v>406</v>
      </c>
      <c r="B411" s="24" t="s">
        <v>106</v>
      </c>
      <c r="C411" s="24" t="s">
        <v>167</v>
      </c>
      <c r="D411" s="25">
        <v>5172527.87</v>
      </c>
      <c r="E411" s="25">
        <v>461230.33</v>
      </c>
      <c r="F411" s="26">
        <f t="shared" si="6"/>
        <v>5633758.2000000002</v>
      </c>
      <c r="G411" s="27"/>
      <c r="H411" s="27"/>
      <c r="I411" s="29"/>
      <c r="J411" s="29"/>
      <c r="K411" s="29"/>
      <c r="L411" s="29"/>
      <c r="M411" s="27"/>
      <c r="N411" s="27"/>
      <c r="O411" s="29"/>
      <c r="P411" s="29"/>
      <c r="Q411" s="29"/>
    </row>
    <row r="412" spans="1:17" ht="18">
      <c r="A412" s="23">
        <v>407</v>
      </c>
      <c r="B412" s="24" t="s">
        <v>106</v>
      </c>
      <c r="C412" s="24" t="s">
        <v>170</v>
      </c>
      <c r="D412" s="25">
        <v>6082172.75</v>
      </c>
      <c r="E412" s="25">
        <v>542342.67000000004</v>
      </c>
      <c r="F412" s="26">
        <f t="shared" si="6"/>
        <v>6624515.4199999999</v>
      </c>
      <c r="G412" s="27"/>
      <c r="H412" s="27"/>
      <c r="I412" s="29"/>
      <c r="J412" s="29"/>
      <c r="K412" s="29"/>
      <c r="L412" s="29"/>
      <c r="M412" s="27"/>
      <c r="N412" s="27"/>
      <c r="O412" s="29"/>
      <c r="P412" s="29"/>
      <c r="Q412" s="29"/>
    </row>
    <row r="413" spans="1:17" ht="18">
      <c r="A413" s="23">
        <v>408</v>
      </c>
      <c r="B413" s="24" t="s">
        <v>107</v>
      </c>
      <c r="C413" s="24" t="s">
        <v>174</v>
      </c>
      <c r="D413" s="25">
        <v>6180377.54</v>
      </c>
      <c r="E413" s="25">
        <v>551099.51</v>
      </c>
      <c r="F413" s="26">
        <f t="shared" si="6"/>
        <v>6731477.0499999998</v>
      </c>
      <c r="G413" s="27"/>
      <c r="H413" s="27"/>
      <c r="I413" s="29"/>
      <c r="J413" s="29"/>
      <c r="K413" s="29"/>
      <c r="L413" s="29"/>
      <c r="M413" s="27"/>
      <c r="N413" s="27"/>
      <c r="O413" s="29"/>
      <c r="P413" s="29"/>
      <c r="Q413" s="29"/>
    </row>
    <row r="414" spans="1:17" ht="18">
      <c r="A414" s="23">
        <v>409</v>
      </c>
      <c r="B414" s="24" t="s">
        <v>107</v>
      </c>
      <c r="C414" s="24" t="s">
        <v>176</v>
      </c>
      <c r="D414" s="25">
        <v>6368516.7199999997</v>
      </c>
      <c r="E414" s="25">
        <v>567875.74</v>
      </c>
      <c r="F414" s="26">
        <f t="shared" si="6"/>
        <v>6936392.46</v>
      </c>
      <c r="G414" s="27"/>
      <c r="H414" s="27"/>
      <c r="I414" s="29"/>
      <c r="J414" s="29"/>
      <c r="K414" s="29"/>
      <c r="L414" s="29"/>
      <c r="M414" s="27"/>
      <c r="N414" s="27"/>
      <c r="O414" s="29"/>
      <c r="P414" s="29"/>
      <c r="Q414" s="29"/>
    </row>
    <row r="415" spans="1:17" ht="18">
      <c r="A415" s="23">
        <v>410</v>
      </c>
      <c r="B415" s="24" t="s">
        <v>107</v>
      </c>
      <c r="C415" s="24" t="s">
        <v>178</v>
      </c>
      <c r="D415" s="25">
        <v>6928344.54</v>
      </c>
      <c r="E415" s="25">
        <v>617795.15</v>
      </c>
      <c r="F415" s="26">
        <f t="shared" si="6"/>
        <v>7546139.6900000004</v>
      </c>
      <c r="G415" s="27"/>
      <c r="H415" s="27"/>
      <c r="I415" s="29"/>
      <c r="J415" s="29"/>
      <c r="K415" s="29"/>
      <c r="L415" s="29"/>
      <c r="M415" s="27"/>
      <c r="N415" s="27"/>
      <c r="O415" s="29"/>
      <c r="P415" s="29"/>
      <c r="Q415" s="29"/>
    </row>
    <row r="416" spans="1:17" ht="18">
      <c r="A416" s="23">
        <v>411</v>
      </c>
      <c r="B416" s="24" t="s">
        <v>107</v>
      </c>
      <c r="C416" s="24" t="s">
        <v>180</v>
      </c>
      <c r="D416" s="25">
        <v>6496012.0499999998</v>
      </c>
      <c r="E416" s="25">
        <v>579244.4</v>
      </c>
      <c r="F416" s="26">
        <f t="shared" si="6"/>
        <v>7075256.4500000002</v>
      </c>
      <c r="G416" s="27"/>
      <c r="H416" s="27"/>
      <c r="I416" s="29"/>
      <c r="J416" s="29"/>
      <c r="K416" s="29"/>
      <c r="L416" s="29"/>
      <c r="M416" s="27"/>
      <c r="N416" s="27"/>
      <c r="O416" s="29"/>
      <c r="P416" s="29"/>
      <c r="Q416" s="29"/>
    </row>
    <row r="417" spans="1:17" ht="18">
      <c r="A417" s="23">
        <v>412</v>
      </c>
      <c r="B417" s="24" t="s">
        <v>107</v>
      </c>
      <c r="C417" s="24" t="s">
        <v>182</v>
      </c>
      <c r="D417" s="25">
        <v>6075188.6799999997</v>
      </c>
      <c r="E417" s="25">
        <v>541719.9</v>
      </c>
      <c r="F417" s="26">
        <f t="shared" si="6"/>
        <v>6616908.5800000001</v>
      </c>
      <c r="G417" s="27"/>
      <c r="H417" s="27"/>
      <c r="I417" s="29"/>
      <c r="J417" s="29"/>
      <c r="K417" s="29"/>
      <c r="L417" s="29"/>
      <c r="M417" s="27"/>
      <c r="N417" s="27"/>
      <c r="O417" s="29"/>
      <c r="P417" s="29"/>
      <c r="Q417" s="29"/>
    </row>
    <row r="418" spans="1:17" ht="18">
      <c r="A418" s="23">
        <v>413</v>
      </c>
      <c r="B418" s="24" t="s">
        <v>107</v>
      </c>
      <c r="C418" s="24" t="s">
        <v>184</v>
      </c>
      <c r="D418" s="25">
        <v>5682638.6799999997</v>
      </c>
      <c r="E418" s="25">
        <v>506716.52</v>
      </c>
      <c r="F418" s="26">
        <f t="shared" si="6"/>
        <v>6189355.2000000002</v>
      </c>
      <c r="G418" s="27"/>
      <c r="H418" s="27"/>
      <c r="I418" s="29"/>
      <c r="J418" s="29"/>
      <c r="K418" s="29"/>
      <c r="L418" s="29"/>
      <c r="M418" s="27"/>
      <c r="N418" s="27"/>
      <c r="O418" s="29"/>
      <c r="P418" s="29"/>
      <c r="Q418" s="29"/>
    </row>
    <row r="419" spans="1:17" ht="18">
      <c r="A419" s="23">
        <v>414</v>
      </c>
      <c r="B419" s="24" t="s">
        <v>107</v>
      </c>
      <c r="C419" s="24" t="s">
        <v>186</v>
      </c>
      <c r="D419" s="25">
        <v>5701235.2999999998</v>
      </c>
      <c r="E419" s="25">
        <v>508374.77</v>
      </c>
      <c r="F419" s="26">
        <f t="shared" si="6"/>
        <v>6209610.0700000003</v>
      </c>
      <c r="G419" s="27"/>
      <c r="H419" s="27"/>
      <c r="I419" s="29"/>
      <c r="J419" s="29"/>
      <c r="K419" s="29"/>
      <c r="L419" s="29"/>
      <c r="M419" s="27"/>
      <c r="N419" s="27"/>
      <c r="O419" s="29"/>
      <c r="P419" s="29"/>
      <c r="Q419" s="29"/>
    </row>
    <row r="420" spans="1:17" ht="18">
      <c r="A420" s="23">
        <v>415</v>
      </c>
      <c r="B420" s="24" t="s">
        <v>107</v>
      </c>
      <c r="C420" s="24" t="s">
        <v>188</v>
      </c>
      <c r="D420" s="25">
        <v>6104311.8200000003</v>
      </c>
      <c r="E420" s="25">
        <v>544316.79</v>
      </c>
      <c r="F420" s="26">
        <f t="shared" si="6"/>
        <v>6648628.6100000003</v>
      </c>
      <c r="G420" s="27"/>
      <c r="H420" s="27"/>
      <c r="I420" s="29"/>
      <c r="J420" s="29"/>
      <c r="K420" s="29"/>
      <c r="L420" s="29"/>
      <c r="M420" s="27"/>
      <c r="N420" s="27"/>
      <c r="O420" s="29"/>
      <c r="P420" s="29"/>
      <c r="Q420" s="29"/>
    </row>
    <row r="421" spans="1:17" ht="18">
      <c r="A421" s="23">
        <v>416</v>
      </c>
      <c r="B421" s="24" t="s">
        <v>107</v>
      </c>
      <c r="C421" s="24" t="s">
        <v>190</v>
      </c>
      <c r="D421" s="25">
        <v>5725554.2599999998</v>
      </c>
      <c r="E421" s="25">
        <v>510543.27</v>
      </c>
      <c r="F421" s="26">
        <f t="shared" si="6"/>
        <v>6236097.5300000003</v>
      </c>
      <c r="G421" s="27"/>
      <c r="H421" s="27"/>
      <c r="I421" s="29"/>
      <c r="J421" s="29"/>
      <c r="K421" s="29"/>
      <c r="L421" s="29"/>
      <c r="M421" s="27"/>
      <c r="N421" s="27"/>
      <c r="O421" s="29"/>
      <c r="P421" s="29"/>
      <c r="Q421" s="29"/>
    </row>
    <row r="422" spans="1:17" ht="18">
      <c r="A422" s="23">
        <v>417</v>
      </c>
      <c r="B422" s="24" t="s">
        <v>107</v>
      </c>
      <c r="C422" s="24" t="s">
        <v>192</v>
      </c>
      <c r="D422" s="25">
        <v>6903263.8399999999</v>
      </c>
      <c r="E422" s="25">
        <v>615558.73</v>
      </c>
      <c r="F422" s="26">
        <f t="shared" si="6"/>
        <v>7518822.5700000003</v>
      </c>
      <c r="G422" s="27"/>
      <c r="H422" s="27"/>
      <c r="I422" s="29"/>
      <c r="J422" s="29"/>
      <c r="K422" s="29"/>
      <c r="L422" s="29"/>
      <c r="M422" s="27"/>
      <c r="N422" s="27"/>
      <c r="O422" s="29"/>
      <c r="P422" s="29"/>
      <c r="Q422" s="29"/>
    </row>
    <row r="423" spans="1:17" ht="18">
      <c r="A423" s="23">
        <v>418</v>
      </c>
      <c r="B423" s="24" t="s">
        <v>107</v>
      </c>
      <c r="C423" s="24" t="s">
        <v>194</v>
      </c>
      <c r="D423" s="25">
        <v>5697381.7400000002</v>
      </c>
      <c r="E423" s="25">
        <v>508031.15</v>
      </c>
      <c r="F423" s="26">
        <f t="shared" si="6"/>
        <v>6205412.8899999997</v>
      </c>
      <c r="G423" s="27"/>
      <c r="H423" s="27"/>
      <c r="I423" s="29"/>
      <c r="J423" s="29"/>
      <c r="K423" s="29"/>
      <c r="L423" s="29"/>
      <c r="M423" s="27"/>
      <c r="N423" s="27"/>
      <c r="O423" s="29"/>
      <c r="P423" s="29"/>
      <c r="Q423" s="29"/>
    </row>
    <row r="424" spans="1:17" ht="18">
      <c r="A424" s="23">
        <v>419</v>
      </c>
      <c r="B424" s="24" t="s">
        <v>107</v>
      </c>
      <c r="C424" s="24" t="s">
        <v>196</v>
      </c>
      <c r="D424" s="25">
        <v>6327922</v>
      </c>
      <c r="E424" s="25">
        <v>564255.93999999994</v>
      </c>
      <c r="F424" s="26">
        <f t="shared" si="6"/>
        <v>6892177.9400000004</v>
      </c>
      <c r="G424" s="27"/>
      <c r="H424" s="27"/>
      <c r="I424" s="29"/>
      <c r="J424" s="29"/>
      <c r="K424" s="29"/>
      <c r="L424" s="29"/>
      <c r="M424" s="27"/>
      <c r="N424" s="27"/>
      <c r="O424" s="29"/>
      <c r="P424" s="29"/>
      <c r="Q424" s="29"/>
    </row>
    <row r="425" spans="1:17" ht="18">
      <c r="A425" s="23">
        <v>420</v>
      </c>
      <c r="B425" s="24" t="s">
        <v>107</v>
      </c>
      <c r="C425" s="24" t="s">
        <v>198</v>
      </c>
      <c r="D425" s="25">
        <v>6896000.4199999999</v>
      </c>
      <c r="E425" s="25">
        <v>614911.05000000005</v>
      </c>
      <c r="F425" s="26">
        <f t="shared" si="6"/>
        <v>7510911.4699999997</v>
      </c>
      <c r="G425" s="27"/>
      <c r="H425" s="27"/>
      <c r="I425" s="29"/>
      <c r="J425" s="29"/>
      <c r="K425" s="29"/>
      <c r="L425" s="29"/>
      <c r="M425" s="27"/>
      <c r="N425" s="27"/>
      <c r="O425" s="29"/>
      <c r="P425" s="29"/>
      <c r="Q425" s="29"/>
    </row>
    <row r="426" spans="1:17" ht="18">
      <c r="A426" s="23">
        <v>421</v>
      </c>
      <c r="B426" s="24" t="s">
        <v>107</v>
      </c>
      <c r="C426" s="24" t="s">
        <v>200</v>
      </c>
      <c r="D426" s="25">
        <v>6879876.1500000004</v>
      </c>
      <c r="E426" s="25">
        <v>613473.27</v>
      </c>
      <c r="F426" s="26">
        <f t="shared" si="6"/>
        <v>7493349.4199999999</v>
      </c>
      <c r="G426" s="27"/>
      <c r="H426" s="27"/>
      <c r="I426" s="29"/>
      <c r="J426" s="29"/>
      <c r="K426" s="29"/>
      <c r="L426" s="29"/>
      <c r="M426" s="27"/>
      <c r="N426" s="27"/>
      <c r="O426" s="29"/>
      <c r="P426" s="29"/>
      <c r="Q426" s="29"/>
    </row>
    <row r="427" spans="1:17" ht="18">
      <c r="A427" s="23">
        <v>422</v>
      </c>
      <c r="B427" s="24" t="s">
        <v>107</v>
      </c>
      <c r="C427" s="24" t="s">
        <v>202</v>
      </c>
      <c r="D427" s="25">
        <v>6007888.9500000002</v>
      </c>
      <c r="E427" s="25">
        <v>535718.84</v>
      </c>
      <c r="F427" s="26">
        <f t="shared" si="6"/>
        <v>6543607.79</v>
      </c>
      <c r="G427" s="27"/>
      <c r="H427" s="27"/>
      <c r="I427" s="29"/>
      <c r="J427" s="29"/>
      <c r="K427" s="29"/>
      <c r="L427" s="29"/>
      <c r="M427" s="27"/>
      <c r="N427" s="27"/>
      <c r="O427" s="29"/>
      <c r="P427" s="29"/>
      <c r="Q427" s="29"/>
    </row>
    <row r="428" spans="1:17" ht="18">
      <c r="A428" s="23">
        <v>423</v>
      </c>
      <c r="B428" s="24" t="s">
        <v>107</v>
      </c>
      <c r="C428" s="24" t="s">
        <v>204</v>
      </c>
      <c r="D428" s="25">
        <v>6768339.3099999996</v>
      </c>
      <c r="E428" s="25">
        <v>603527.61</v>
      </c>
      <c r="F428" s="26">
        <f t="shared" si="6"/>
        <v>7371866.9199999999</v>
      </c>
      <c r="G428" s="27"/>
      <c r="H428" s="27"/>
      <c r="I428" s="29"/>
      <c r="J428" s="29"/>
      <c r="K428" s="29"/>
      <c r="L428" s="29"/>
      <c r="M428" s="27"/>
      <c r="N428" s="27"/>
      <c r="O428" s="29"/>
      <c r="P428" s="29"/>
      <c r="Q428" s="29"/>
    </row>
    <row r="429" spans="1:17" ht="18">
      <c r="A429" s="23">
        <v>424</v>
      </c>
      <c r="B429" s="24" t="s">
        <v>107</v>
      </c>
      <c r="C429" s="24" t="s">
        <v>206</v>
      </c>
      <c r="D429" s="25">
        <v>6986863.0999999996</v>
      </c>
      <c r="E429" s="25">
        <v>623013.21</v>
      </c>
      <c r="F429" s="26">
        <f t="shared" si="6"/>
        <v>7609876.3099999996</v>
      </c>
      <c r="G429" s="27"/>
      <c r="H429" s="27"/>
      <c r="I429" s="29"/>
      <c r="J429" s="29"/>
      <c r="K429" s="29"/>
      <c r="L429" s="29"/>
      <c r="M429" s="27"/>
      <c r="N429" s="27"/>
      <c r="O429" s="29"/>
      <c r="P429" s="29"/>
      <c r="Q429" s="29"/>
    </row>
    <row r="430" spans="1:17" ht="18">
      <c r="A430" s="23">
        <v>425</v>
      </c>
      <c r="B430" s="24" t="s">
        <v>107</v>
      </c>
      <c r="C430" s="24" t="s">
        <v>208</v>
      </c>
      <c r="D430" s="25">
        <v>6688348.9199999999</v>
      </c>
      <c r="E430" s="25">
        <v>596394.93000000005</v>
      </c>
      <c r="F430" s="26">
        <f t="shared" si="6"/>
        <v>7284743.8499999996</v>
      </c>
      <c r="G430" s="27"/>
      <c r="H430" s="27"/>
      <c r="I430" s="29"/>
      <c r="J430" s="29"/>
      <c r="K430" s="29"/>
      <c r="L430" s="29"/>
      <c r="M430" s="27"/>
      <c r="N430" s="27"/>
      <c r="O430" s="29"/>
      <c r="P430" s="29"/>
      <c r="Q430" s="29"/>
    </row>
    <row r="431" spans="1:17" ht="18">
      <c r="A431" s="23">
        <v>426</v>
      </c>
      <c r="B431" s="24" t="s">
        <v>107</v>
      </c>
      <c r="C431" s="24" t="s">
        <v>210</v>
      </c>
      <c r="D431" s="25">
        <v>7334537.46</v>
      </c>
      <c r="E431" s="25">
        <v>654015.06000000006</v>
      </c>
      <c r="F431" s="26">
        <f t="shared" si="6"/>
        <v>7988552.5199999996</v>
      </c>
      <c r="G431" s="27"/>
      <c r="H431" s="27"/>
      <c r="I431" s="29"/>
      <c r="J431" s="29"/>
      <c r="K431" s="29"/>
      <c r="L431" s="29"/>
      <c r="M431" s="27"/>
      <c r="N431" s="27"/>
      <c r="O431" s="29"/>
      <c r="P431" s="29"/>
      <c r="Q431" s="29"/>
    </row>
    <row r="432" spans="1:17" ht="18">
      <c r="A432" s="23">
        <v>427</v>
      </c>
      <c r="B432" s="24" t="s">
        <v>107</v>
      </c>
      <c r="C432" s="24" t="s">
        <v>212</v>
      </c>
      <c r="D432" s="25">
        <v>5840657.1500000004</v>
      </c>
      <c r="E432" s="25">
        <v>520806.91</v>
      </c>
      <c r="F432" s="26">
        <f t="shared" si="6"/>
        <v>6361464.0599999996</v>
      </c>
      <c r="G432" s="27"/>
      <c r="H432" s="27"/>
      <c r="I432" s="29"/>
      <c r="J432" s="29"/>
      <c r="K432" s="29"/>
      <c r="L432" s="29"/>
      <c r="M432" s="27"/>
      <c r="N432" s="27"/>
      <c r="O432" s="29"/>
      <c r="P432" s="29"/>
      <c r="Q432" s="29"/>
    </row>
    <row r="433" spans="1:17" ht="18">
      <c r="A433" s="23">
        <v>428</v>
      </c>
      <c r="B433" s="24" t="s">
        <v>107</v>
      </c>
      <c r="C433" s="24" t="s">
        <v>107</v>
      </c>
      <c r="D433" s="25">
        <v>8044128.5099999998</v>
      </c>
      <c r="E433" s="25">
        <v>717288.75</v>
      </c>
      <c r="F433" s="26">
        <f t="shared" si="6"/>
        <v>8761417.2599999998</v>
      </c>
      <c r="G433" s="27"/>
      <c r="H433" s="27"/>
      <c r="I433" s="29"/>
      <c r="J433" s="29"/>
      <c r="K433" s="29"/>
      <c r="L433" s="29"/>
      <c r="M433" s="27"/>
      <c r="N433" s="27"/>
      <c r="O433" s="29"/>
      <c r="P433" s="29"/>
      <c r="Q433" s="29"/>
    </row>
    <row r="434" spans="1:17" ht="18">
      <c r="A434" s="23">
        <v>429</v>
      </c>
      <c r="B434" s="24" t="s">
        <v>107</v>
      </c>
      <c r="C434" s="24" t="s">
        <v>216</v>
      </c>
      <c r="D434" s="25">
        <v>5660194.5700000003</v>
      </c>
      <c r="E434" s="25">
        <v>504715.2</v>
      </c>
      <c r="F434" s="26">
        <f t="shared" si="6"/>
        <v>6164909.7699999996</v>
      </c>
      <c r="G434" s="27"/>
      <c r="H434" s="27"/>
      <c r="I434" s="29"/>
      <c r="J434" s="29"/>
      <c r="K434" s="29"/>
      <c r="L434" s="29"/>
      <c r="M434" s="27"/>
      <c r="N434" s="27"/>
      <c r="O434" s="29"/>
      <c r="P434" s="29"/>
      <c r="Q434" s="29"/>
    </row>
    <row r="435" spans="1:17" ht="18">
      <c r="A435" s="23">
        <v>430</v>
      </c>
      <c r="B435" s="24" t="s">
        <v>107</v>
      </c>
      <c r="C435" s="24" t="s">
        <v>218</v>
      </c>
      <c r="D435" s="25">
        <v>5347383.42</v>
      </c>
      <c r="E435" s="25">
        <v>476822.07</v>
      </c>
      <c r="F435" s="26">
        <f t="shared" si="6"/>
        <v>5824205.4900000002</v>
      </c>
      <c r="G435" s="27"/>
      <c r="H435" s="27"/>
      <c r="I435" s="29"/>
      <c r="J435" s="29"/>
      <c r="K435" s="29"/>
      <c r="L435" s="29"/>
      <c r="M435" s="27"/>
      <c r="N435" s="27"/>
      <c r="O435" s="29"/>
      <c r="P435" s="29"/>
      <c r="Q435" s="29"/>
    </row>
    <row r="436" spans="1:17" ht="18">
      <c r="A436" s="23">
        <v>431</v>
      </c>
      <c r="B436" s="24" t="s">
        <v>107</v>
      </c>
      <c r="C436" s="24" t="s">
        <v>220</v>
      </c>
      <c r="D436" s="25">
        <v>6505011.7800000003</v>
      </c>
      <c r="E436" s="25">
        <v>580046.9</v>
      </c>
      <c r="F436" s="26">
        <f t="shared" si="6"/>
        <v>7085058.6799999997</v>
      </c>
      <c r="G436" s="27"/>
      <c r="H436" s="27"/>
      <c r="I436" s="29"/>
      <c r="J436" s="29"/>
      <c r="K436" s="29"/>
      <c r="L436" s="29"/>
      <c r="M436" s="27"/>
      <c r="N436" s="27"/>
      <c r="O436" s="29"/>
      <c r="P436" s="29"/>
      <c r="Q436" s="29"/>
    </row>
    <row r="437" spans="1:17" ht="18">
      <c r="A437" s="23">
        <v>432</v>
      </c>
      <c r="B437" s="24" t="s">
        <v>107</v>
      </c>
      <c r="C437" s="24" t="s">
        <v>222</v>
      </c>
      <c r="D437" s="25">
        <v>6473267.8600000003</v>
      </c>
      <c r="E437" s="25">
        <v>577216.31999999995</v>
      </c>
      <c r="F437" s="26">
        <f t="shared" si="6"/>
        <v>7050484.1799999997</v>
      </c>
      <c r="G437" s="27"/>
      <c r="H437" s="27"/>
      <c r="I437" s="29"/>
      <c r="J437" s="29"/>
      <c r="K437" s="29"/>
      <c r="L437" s="29"/>
      <c r="M437" s="27"/>
      <c r="N437" s="27"/>
      <c r="O437" s="29"/>
      <c r="P437" s="29"/>
      <c r="Q437" s="29"/>
    </row>
    <row r="438" spans="1:17" ht="18">
      <c r="A438" s="23">
        <v>433</v>
      </c>
      <c r="B438" s="24" t="s">
        <v>107</v>
      </c>
      <c r="C438" s="24" t="s">
        <v>224</v>
      </c>
      <c r="D438" s="25">
        <v>6140359.7599999998</v>
      </c>
      <c r="E438" s="25">
        <v>547531.16</v>
      </c>
      <c r="F438" s="26">
        <f t="shared" si="6"/>
        <v>6687890.9199999999</v>
      </c>
      <c r="G438" s="27"/>
      <c r="H438" s="27"/>
      <c r="I438" s="29"/>
      <c r="J438" s="29"/>
      <c r="K438" s="29"/>
      <c r="L438" s="29"/>
      <c r="M438" s="27"/>
      <c r="N438" s="27"/>
      <c r="O438" s="29"/>
      <c r="P438" s="29"/>
      <c r="Q438" s="29"/>
    </row>
    <row r="439" spans="1:17" ht="18">
      <c r="A439" s="23">
        <v>434</v>
      </c>
      <c r="B439" s="24" t="s">
        <v>107</v>
      </c>
      <c r="C439" s="24" t="s">
        <v>226</v>
      </c>
      <c r="D439" s="25">
        <v>6269321.2800000003</v>
      </c>
      <c r="E439" s="25">
        <v>559030.56000000006</v>
      </c>
      <c r="F439" s="26">
        <f t="shared" si="6"/>
        <v>6828351.8399999999</v>
      </c>
      <c r="G439" s="27"/>
      <c r="H439" s="27"/>
      <c r="I439" s="29"/>
      <c r="J439" s="29"/>
      <c r="K439" s="29"/>
      <c r="L439" s="29"/>
      <c r="M439" s="27"/>
      <c r="N439" s="27"/>
      <c r="O439" s="29"/>
      <c r="P439" s="29"/>
      <c r="Q439" s="29"/>
    </row>
    <row r="440" spans="1:17" ht="18">
      <c r="A440" s="23">
        <v>435</v>
      </c>
      <c r="B440" s="24" t="s">
        <v>107</v>
      </c>
      <c r="C440" s="24" t="s">
        <v>228</v>
      </c>
      <c r="D440" s="25">
        <v>5280740.7300000004</v>
      </c>
      <c r="E440" s="25">
        <v>470879.59</v>
      </c>
      <c r="F440" s="26">
        <f t="shared" si="6"/>
        <v>5751620.3200000003</v>
      </c>
      <c r="G440" s="27"/>
      <c r="H440" s="27"/>
      <c r="I440" s="29"/>
      <c r="J440" s="29"/>
      <c r="K440" s="29"/>
      <c r="L440" s="29"/>
      <c r="M440" s="27"/>
      <c r="N440" s="27"/>
      <c r="O440" s="29"/>
      <c r="P440" s="29"/>
      <c r="Q440" s="29"/>
    </row>
    <row r="441" spans="1:17" ht="18">
      <c r="A441" s="23">
        <v>436</v>
      </c>
      <c r="B441" s="24" t="s">
        <v>107</v>
      </c>
      <c r="C441" s="24" t="s">
        <v>230</v>
      </c>
      <c r="D441" s="25">
        <v>6318740.3799999999</v>
      </c>
      <c r="E441" s="25">
        <v>563437.22</v>
      </c>
      <c r="F441" s="26">
        <f t="shared" si="6"/>
        <v>6882177.5999999996</v>
      </c>
      <c r="G441" s="27"/>
      <c r="H441" s="27"/>
      <c r="I441" s="29"/>
      <c r="J441" s="29"/>
      <c r="K441" s="29"/>
      <c r="L441" s="29"/>
      <c r="M441" s="27"/>
      <c r="N441" s="27"/>
      <c r="O441" s="29"/>
      <c r="P441" s="29"/>
      <c r="Q441" s="29"/>
    </row>
    <row r="442" spans="1:17" ht="18">
      <c r="A442" s="23">
        <v>437</v>
      </c>
      <c r="B442" s="24" t="s">
        <v>107</v>
      </c>
      <c r="C442" s="24" t="s">
        <v>232</v>
      </c>
      <c r="D442" s="25">
        <v>5699884.1399999997</v>
      </c>
      <c r="E442" s="25">
        <v>508254.29</v>
      </c>
      <c r="F442" s="26">
        <f t="shared" si="6"/>
        <v>6208138.4299999997</v>
      </c>
      <c r="G442" s="27"/>
      <c r="H442" s="27"/>
      <c r="I442" s="29"/>
      <c r="J442" s="29"/>
      <c r="K442" s="29"/>
      <c r="L442" s="29"/>
      <c r="M442" s="27"/>
      <c r="N442" s="27"/>
      <c r="O442" s="29"/>
      <c r="P442" s="29"/>
      <c r="Q442" s="29"/>
    </row>
    <row r="443" spans="1:17" ht="18">
      <c r="A443" s="23">
        <v>438</v>
      </c>
      <c r="B443" s="24" t="s">
        <v>107</v>
      </c>
      <c r="C443" s="24" t="s">
        <v>234</v>
      </c>
      <c r="D443" s="25">
        <v>5905579.6299999999</v>
      </c>
      <c r="E443" s="25">
        <v>526595.99</v>
      </c>
      <c r="F443" s="26">
        <f t="shared" si="6"/>
        <v>6432175.6200000001</v>
      </c>
      <c r="G443" s="27"/>
      <c r="H443" s="27"/>
      <c r="I443" s="29"/>
      <c r="J443" s="29"/>
      <c r="K443" s="29"/>
      <c r="L443" s="29"/>
      <c r="M443" s="27"/>
      <c r="N443" s="27"/>
      <c r="O443" s="29"/>
      <c r="P443" s="29"/>
      <c r="Q443" s="29"/>
    </row>
    <row r="444" spans="1:17" ht="18">
      <c r="A444" s="23">
        <v>439</v>
      </c>
      <c r="B444" s="24" t="s">
        <v>107</v>
      </c>
      <c r="C444" s="24" t="s">
        <v>236</v>
      </c>
      <c r="D444" s="25">
        <v>6336565.71</v>
      </c>
      <c r="E444" s="25">
        <v>565026.68999999994</v>
      </c>
      <c r="F444" s="26">
        <f t="shared" si="6"/>
        <v>6901592.4000000004</v>
      </c>
      <c r="G444" s="27"/>
      <c r="H444" s="27"/>
      <c r="I444" s="29"/>
      <c r="J444" s="29"/>
      <c r="K444" s="29"/>
      <c r="L444" s="29"/>
      <c r="M444" s="27"/>
      <c r="N444" s="27"/>
      <c r="O444" s="29"/>
      <c r="P444" s="29"/>
      <c r="Q444" s="29"/>
    </row>
    <row r="445" spans="1:17" ht="18">
      <c r="A445" s="23">
        <v>440</v>
      </c>
      <c r="B445" s="24" t="s">
        <v>107</v>
      </c>
      <c r="C445" s="24" t="s">
        <v>238</v>
      </c>
      <c r="D445" s="25">
        <v>6141325.8200000003</v>
      </c>
      <c r="E445" s="25">
        <v>547617.30000000005</v>
      </c>
      <c r="F445" s="26">
        <f t="shared" si="6"/>
        <v>6688943.1200000001</v>
      </c>
      <c r="G445" s="27"/>
      <c r="H445" s="27"/>
      <c r="I445" s="29"/>
      <c r="J445" s="29"/>
      <c r="K445" s="29"/>
      <c r="L445" s="29"/>
      <c r="M445" s="27"/>
      <c r="N445" s="27"/>
      <c r="O445" s="29"/>
      <c r="P445" s="29"/>
      <c r="Q445" s="29"/>
    </row>
    <row r="446" spans="1:17" ht="18">
      <c r="A446" s="23">
        <v>441</v>
      </c>
      <c r="B446" s="24" t="s">
        <v>107</v>
      </c>
      <c r="C446" s="24" t="s">
        <v>240</v>
      </c>
      <c r="D446" s="25">
        <v>6019003.1900000004</v>
      </c>
      <c r="E446" s="25">
        <v>536709.89</v>
      </c>
      <c r="F446" s="26">
        <f t="shared" si="6"/>
        <v>6555713.0800000001</v>
      </c>
      <c r="G446" s="27"/>
      <c r="H446" s="27"/>
      <c r="I446" s="29"/>
      <c r="J446" s="29"/>
      <c r="K446" s="29"/>
      <c r="L446" s="29"/>
      <c r="M446" s="27"/>
      <c r="N446" s="27"/>
      <c r="O446" s="29"/>
      <c r="P446" s="29"/>
      <c r="Q446" s="29"/>
    </row>
    <row r="447" spans="1:17" ht="18">
      <c r="A447" s="23">
        <v>442</v>
      </c>
      <c r="B447" s="24" t="s">
        <v>108</v>
      </c>
      <c r="C447" s="24" t="s">
        <v>244</v>
      </c>
      <c r="D447" s="25">
        <v>4819198.22</v>
      </c>
      <c r="E447" s="25">
        <v>429724.2</v>
      </c>
      <c r="F447" s="26">
        <f t="shared" si="6"/>
        <v>5248922.42</v>
      </c>
      <c r="G447" s="27"/>
      <c r="H447" s="27"/>
      <c r="I447" s="29"/>
      <c r="J447" s="29"/>
      <c r="K447" s="29"/>
      <c r="L447" s="29"/>
      <c r="M447" s="27"/>
      <c r="N447" s="27"/>
      <c r="O447" s="29"/>
      <c r="P447" s="29"/>
      <c r="Q447" s="29"/>
    </row>
    <row r="448" spans="1:17" ht="18">
      <c r="A448" s="23">
        <v>443</v>
      </c>
      <c r="B448" s="24" t="s">
        <v>108</v>
      </c>
      <c r="C448" s="24" t="s">
        <v>246</v>
      </c>
      <c r="D448" s="25">
        <v>7874379.0599999996</v>
      </c>
      <c r="E448" s="25">
        <v>702152.32</v>
      </c>
      <c r="F448" s="26">
        <f t="shared" si="6"/>
        <v>8576531.3800000008</v>
      </c>
      <c r="G448" s="27"/>
      <c r="H448" s="27"/>
      <c r="I448" s="29"/>
      <c r="J448" s="29"/>
      <c r="K448" s="29"/>
      <c r="L448" s="29"/>
      <c r="M448" s="27"/>
      <c r="N448" s="27"/>
      <c r="O448" s="29"/>
      <c r="P448" s="29"/>
      <c r="Q448" s="29"/>
    </row>
    <row r="449" spans="1:17" ht="18">
      <c r="A449" s="23">
        <v>444</v>
      </c>
      <c r="B449" s="24" t="s">
        <v>108</v>
      </c>
      <c r="C449" s="24" t="s">
        <v>248</v>
      </c>
      <c r="D449" s="25">
        <v>6632524.5499999998</v>
      </c>
      <c r="E449" s="25">
        <v>591417.11</v>
      </c>
      <c r="F449" s="26">
        <f t="shared" si="6"/>
        <v>7223941.6600000001</v>
      </c>
      <c r="G449" s="27"/>
      <c r="H449" s="27"/>
      <c r="I449" s="29"/>
      <c r="J449" s="29"/>
      <c r="K449" s="29"/>
      <c r="L449" s="29"/>
      <c r="M449" s="27"/>
      <c r="N449" s="27"/>
      <c r="O449" s="29"/>
      <c r="P449" s="29"/>
      <c r="Q449" s="29"/>
    </row>
    <row r="450" spans="1:17" ht="18">
      <c r="A450" s="23">
        <v>445</v>
      </c>
      <c r="B450" s="24" t="s">
        <v>108</v>
      </c>
      <c r="C450" s="24" t="s">
        <v>250</v>
      </c>
      <c r="D450" s="25">
        <v>5476265.9800000004</v>
      </c>
      <c r="E450" s="25">
        <v>488314.43</v>
      </c>
      <c r="F450" s="26">
        <f t="shared" si="6"/>
        <v>5964580.4100000001</v>
      </c>
      <c r="G450" s="27"/>
      <c r="H450" s="27"/>
      <c r="I450" s="29"/>
      <c r="J450" s="29"/>
      <c r="K450" s="29"/>
      <c r="L450" s="29"/>
      <c r="M450" s="27"/>
      <c r="N450" s="27"/>
      <c r="O450" s="29"/>
      <c r="P450" s="29"/>
      <c r="Q450" s="29"/>
    </row>
    <row r="451" spans="1:17" ht="18">
      <c r="A451" s="23">
        <v>446</v>
      </c>
      <c r="B451" s="24" t="s">
        <v>108</v>
      </c>
      <c r="C451" s="24" t="s">
        <v>252</v>
      </c>
      <c r="D451" s="25">
        <v>7293318.7699999996</v>
      </c>
      <c r="E451" s="25">
        <v>650339.63</v>
      </c>
      <c r="F451" s="26">
        <f t="shared" si="6"/>
        <v>7943658.4000000004</v>
      </c>
      <c r="G451" s="27"/>
      <c r="H451" s="27"/>
      <c r="I451" s="29"/>
      <c r="J451" s="29"/>
      <c r="K451" s="29"/>
      <c r="L451" s="29"/>
      <c r="M451" s="27"/>
      <c r="N451" s="27"/>
      <c r="O451" s="29"/>
      <c r="P451" s="29"/>
      <c r="Q451" s="29"/>
    </row>
    <row r="452" spans="1:17" ht="18">
      <c r="A452" s="23">
        <v>447</v>
      </c>
      <c r="B452" s="24" t="s">
        <v>108</v>
      </c>
      <c r="C452" s="24" t="s">
        <v>254</v>
      </c>
      <c r="D452" s="25">
        <v>8922934.3200000003</v>
      </c>
      <c r="E452" s="25">
        <v>795651.19</v>
      </c>
      <c r="F452" s="26">
        <f t="shared" si="6"/>
        <v>9718585.5099999998</v>
      </c>
      <c r="G452" s="27"/>
      <c r="H452" s="27"/>
      <c r="I452" s="29"/>
      <c r="J452" s="29"/>
      <c r="K452" s="29"/>
      <c r="L452" s="29"/>
      <c r="M452" s="27"/>
      <c r="N452" s="27"/>
      <c r="O452" s="29"/>
      <c r="P452" s="29"/>
      <c r="Q452" s="29"/>
    </row>
    <row r="453" spans="1:17" ht="18">
      <c r="A453" s="23">
        <v>448</v>
      </c>
      <c r="B453" s="24" t="s">
        <v>108</v>
      </c>
      <c r="C453" s="24" t="s">
        <v>256</v>
      </c>
      <c r="D453" s="25">
        <v>6078948.2300000004</v>
      </c>
      <c r="E453" s="25">
        <v>542055.14</v>
      </c>
      <c r="F453" s="26">
        <f t="shared" si="6"/>
        <v>6621003.3700000001</v>
      </c>
      <c r="G453" s="27"/>
      <c r="H453" s="27"/>
      <c r="I453" s="29"/>
      <c r="J453" s="29"/>
      <c r="K453" s="29"/>
      <c r="L453" s="29"/>
      <c r="M453" s="27"/>
      <c r="N453" s="27"/>
      <c r="O453" s="29"/>
      <c r="P453" s="29"/>
      <c r="Q453" s="29"/>
    </row>
    <row r="454" spans="1:17" ht="18">
      <c r="A454" s="23">
        <v>449</v>
      </c>
      <c r="B454" s="24" t="s">
        <v>108</v>
      </c>
      <c r="C454" s="24" t="s">
        <v>258</v>
      </c>
      <c r="D454" s="25">
        <v>6457999.6200000001</v>
      </c>
      <c r="E454" s="25">
        <v>575854.86</v>
      </c>
      <c r="F454" s="26">
        <f t="shared" si="6"/>
        <v>7033854.4800000004</v>
      </c>
      <c r="G454" s="27"/>
      <c r="H454" s="27"/>
      <c r="I454" s="29"/>
      <c r="J454" s="29"/>
      <c r="K454" s="29"/>
      <c r="L454" s="29"/>
      <c r="M454" s="27"/>
      <c r="N454" s="27"/>
      <c r="O454" s="29"/>
      <c r="P454" s="29"/>
      <c r="Q454" s="29"/>
    </row>
    <row r="455" spans="1:17" ht="36">
      <c r="A455" s="23">
        <v>450</v>
      </c>
      <c r="B455" s="24" t="s">
        <v>108</v>
      </c>
      <c r="C455" s="24" t="s">
        <v>260</v>
      </c>
      <c r="D455" s="25">
        <v>8022862.7300000004</v>
      </c>
      <c r="E455" s="25">
        <v>715392.5</v>
      </c>
      <c r="F455" s="26">
        <f t="shared" ref="F455:F518" si="7">D455+E455</f>
        <v>8738255.2300000004</v>
      </c>
      <c r="G455" s="27"/>
      <c r="H455" s="27"/>
      <c r="I455" s="29"/>
      <c r="J455" s="29"/>
      <c r="K455" s="29"/>
      <c r="L455" s="29"/>
      <c r="M455" s="27"/>
      <c r="N455" s="27"/>
      <c r="O455" s="29"/>
      <c r="P455" s="29"/>
      <c r="Q455" s="29"/>
    </row>
    <row r="456" spans="1:17" ht="18">
      <c r="A456" s="23">
        <v>451</v>
      </c>
      <c r="B456" s="24" t="s">
        <v>108</v>
      </c>
      <c r="C456" s="24" t="s">
        <v>262</v>
      </c>
      <c r="D456" s="25">
        <v>5586378.3899999997</v>
      </c>
      <c r="E456" s="25">
        <v>498133.06</v>
      </c>
      <c r="F456" s="26">
        <f t="shared" si="7"/>
        <v>6084511.4500000002</v>
      </c>
      <c r="G456" s="27"/>
      <c r="H456" s="27"/>
      <c r="I456" s="29"/>
      <c r="J456" s="29"/>
      <c r="K456" s="29"/>
      <c r="L456" s="29"/>
      <c r="M456" s="27"/>
      <c r="N456" s="27"/>
      <c r="O456" s="29"/>
      <c r="P456" s="29"/>
      <c r="Q456" s="29"/>
    </row>
    <row r="457" spans="1:17" ht="18">
      <c r="A457" s="23">
        <v>452</v>
      </c>
      <c r="B457" s="24" t="s">
        <v>108</v>
      </c>
      <c r="C457" s="24" t="s">
        <v>264</v>
      </c>
      <c r="D457" s="25">
        <v>5900673.54</v>
      </c>
      <c r="E457" s="25">
        <v>526158.52</v>
      </c>
      <c r="F457" s="26">
        <f t="shared" si="7"/>
        <v>6426832.0599999996</v>
      </c>
      <c r="G457" s="27"/>
      <c r="H457" s="27"/>
      <c r="I457" s="29"/>
      <c r="J457" s="29"/>
      <c r="K457" s="29"/>
      <c r="L457" s="29"/>
      <c r="M457" s="27"/>
      <c r="N457" s="27"/>
      <c r="O457" s="29"/>
      <c r="P457" s="29"/>
      <c r="Q457" s="29"/>
    </row>
    <row r="458" spans="1:17" ht="18">
      <c r="A458" s="23">
        <v>453</v>
      </c>
      <c r="B458" s="24" t="s">
        <v>108</v>
      </c>
      <c r="C458" s="24" t="s">
        <v>266</v>
      </c>
      <c r="D458" s="25">
        <v>6509725.5</v>
      </c>
      <c r="E458" s="25">
        <v>580467.22</v>
      </c>
      <c r="F458" s="26">
        <f t="shared" si="7"/>
        <v>7090192.7199999997</v>
      </c>
      <c r="G458" s="27"/>
      <c r="H458" s="27"/>
      <c r="I458" s="29"/>
      <c r="J458" s="29"/>
      <c r="K458" s="29"/>
      <c r="L458" s="29"/>
      <c r="M458" s="27"/>
      <c r="N458" s="27"/>
      <c r="O458" s="29"/>
      <c r="P458" s="29"/>
      <c r="Q458" s="29"/>
    </row>
    <row r="459" spans="1:17" ht="18">
      <c r="A459" s="23">
        <v>454</v>
      </c>
      <c r="B459" s="24" t="s">
        <v>108</v>
      </c>
      <c r="C459" s="24" t="s">
        <v>268</v>
      </c>
      <c r="D459" s="25">
        <v>5417513.5499999998</v>
      </c>
      <c r="E459" s="25">
        <v>483075.52</v>
      </c>
      <c r="F459" s="26">
        <f t="shared" si="7"/>
        <v>5900589.0700000003</v>
      </c>
      <c r="G459" s="27"/>
      <c r="H459" s="27"/>
      <c r="I459" s="29"/>
      <c r="J459" s="29"/>
      <c r="K459" s="29"/>
      <c r="L459" s="29"/>
      <c r="M459" s="27"/>
      <c r="N459" s="27"/>
      <c r="O459" s="29"/>
      <c r="P459" s="29"/>
      <c r="Q459" s="29"/>
    </row>
    <row r="460" spans="1:17" ht="18">
      <c r="A460" s="23">
        <v>455</v>
      </c>
      <c r="B460" s="24" t="s">
        <v>108</v>
      </c>
      <c r="C460" s="24" t="s">
        <v>270</v>
      </c>
      <c r="D460" s="25">
        <v>6216950.8499999996</v>
      </c>
      <c r="E460" s="25">
        <v>554360.73</v>
      </c>
      <c r="F460" s="26">
        <f t="shared" si="7"/>
        <v>6771311.5800000001</v>
      </c>
      <c r="G460" s="27"/>
      <c r="H460" s="27"/>
      <c r="I460" s="29"/>
      <c r="J460" s="29"/>
      <c r="K460" s="29"/>
      <c r="L460" s="29"/>
      <c r="M460" s="27"/>
      <c r="N460" s="27"/>
      <c r="O460" s="29"/>
      <c r="P460" s="29"/>
      <c r="Q460" s="29"/>
    </row>
    <row r="461" spans="1:17" ht="18">
      <c r="A461" s="23">
        <v>456</v>
      </c>
      <c r="B461" s="24" t="s">
        <v>108</v>
      </c>
      <c r="C461" s="24" t="s">
        <v>272</v>
      </c>
      <c r="D461" s="25">
        <v>7192423.46</v>
      </c>
      <c r="E461" s="25">
        <v>641342.87</v>
      </c>
      <c r="F461" s="26">
        <f t="shared" si="7"/>
        <v>7833766.3300000001</v>
      </c>
      <c r="G461" s="27"/>
      <c r="H461" s="27"/>
      <c r="I461" s="29"/>
      <c r="J461" s="29"/>
      <c r="K461" s="29"/>
      <c r="L461" s="29"/>
      <c r="M461" s="27"/>
      <c r="N461" s="27"/>
      <c r="O461" s="29"/>
      <c r="P461" s="29"/>
      <c r="Q461" s="29"/>
    </row>
    <row r="462" spans="1:17" ht="18">
      <c r="A462" s="23">
        <v>457</v>
      </c>
      <c r="B462" s="24" t="s">
        <v>108</v>
      </c>
      <c r="C462" s="24" t="s">
        <v>274</v>
      </c>
      <c r="D462" s="25">
        <v>5762525.0199999996</v>
      </c>
      <c r="E462" s="25">
        <v>513839.92</v>
      </c>
      <c r="F462" s="26">
        <f t="shared" si="7"/>
        <v>6276364.9400000004</v>
      </c>
      <c r="G462" s="27"/>
      <c r="H462" s="27"/>
      <c r="I462" s="29"/>
      <c r="J462" s="29"/>
      <c r="K462" s="29"/>
      <c r="L462" s="29"/>
      <c r="M462" s="27"/>
      <c r="N462" s="27"/>
      <c r="O462" s="29"/>
      <c r="P462" s="29"/>
      <c r="Q462" s="29"/>
    </row>
    <row r="463" spans="1:17" ht="18">
      <c r="A463" s="23">
        <v>458</v>
      </c>
      <c r="B463" s="24" t="s">
        <v>108</v>
      </c>
      <c r="C463" s="24" t="s">
        <v>276</v>
      </c>
      <c r="D463" s="25">
        <v>5678788.7000000002</v>
      </c>
      <c r="E463" s="25">
        <v>506373.22</v>
      </c>
      <c r="F463" s="26">
        <f t="shared" si="7"/>
        <v>6185161.9199999999</v>
      </c>
      <c r="G463" s="27"/>
      <c r="H463" s="27"/>
      <c r="I463" s="29"/>
      <c r="J463" s="29"/>
      <c r="K463" s="29"/>
      <c r="L463" s="29"/>
      <c r="M463" s="27"/>
      <c r="N463" s="27"/>
      <c r="O463" s="29"/>
      <c r="P463" s="29"/>
      <c r="Q463" s="29"/>
    </row>
    <row r="464" spans="1:17" ht="18">
      <c r="A464" s="23">
        <v>459</v>
      </c>
      <c r="B464" s="24" t="s">
        <v>108</v>
      </c>
      <c r="C464" s="24" t="s">
        <v>279</v>
      </c>
      <c r="D464" s="25">
        <v>5893158.9800000004</v>
      </c>
      <c r="E464" s="25">
        <v>525488.44999999995</v>
      </c>
      <c r="F464" s="26">
        <f t="shared" si="7"/>
        <v>6418647.4299999997</v>
      </c>
      <c r="G464" s="27"/>
      <c r="H464" s="27"/>
      <c r="I464" s="29"/>
      <c r="J464" s="29"/>
      <c r="K464" s="29"/>
      <c r="L464" s="29"/>
      <c r="M464" s="27"/>
      <c r="N464" s="27"/>
      <c r="O464" s="29"/>
      <c r="P464" s="29"/>
      <c r="Q464" s="29"/>
    </row>
    <row r="465" spans="1:17" ht="18">
      <c r="A465" s="23">
        <v>460</v>
      </c>
      <c r="B465" s="24" t="s">
        <v>108</v>
      </c>
      <c r="C465" s="24" t="s">
        <v>281</v>
      </c>
      <c r="D465" s="25">
        <v>7129933.9900000002</v>
      </c>
      <c r="E465" s="25">
        <v>635770.73</v>
      </c>
      <c r="F465" s="26">
        <f t="shared" si="7"/>
        <v>7765704.7199999997</v>
      </c>
      <c r="G465" s="27"/>
      <c r="H465" s="27"/>
      <c r="I465" s="29"/>
      <c r="J465" s="29"/>
      <c r="K465" s="29"/>
      <c r="L465" s="29"/>
      <c r="M465" s="27"/>
      <c r="N465" s="27"/>
      <c r="O465" s="29"/>
      <c r="P465" s="29"/>
      <c r="Q465" s="29"/>
    </row>
    <row r="466" spans="1:17" ht="18">
      <c r="A466" s="23">
        <v>461</v>
      </c>
      <c r="B466" s="24" t="s">
        <v>108</v>
      </c>
      <c r="C466" s="24" t="s">
        <v>283</v>
      </c>
      <c r="D466" s="25">
        <v>5478861.3499999996</v>
      </c>
      <c r="E466" s="25">
        <v>488545.85</v>
      </c>
      <c r="F466" s="26">
        <f t="shared" si="7"/>
        <v>5967407.2000000002</v>
      </c>
      <c r="G466" s="27"/>
      <c r="H466" s="27"/>
      <c r="I466" s="29"/>
      <c r="J466" s="29"/>
      <c r="K466" s="29"/>
      <c r="L466" s="29"/>
      <c r="M466" s="27"/>
      <c r="N466" s="27"/>
      <c r="O466" s="29"/>
      <c r="P466" s="29"/>
      <c r="Q466" s="29"/>
    </row>
    <row r="467" spans="1:17" ht="18">
      <c r="A467" s="23">
        <v>462</v>
      </c>
      <c r="B467" s="24" t="s">
        <v>108</v>
      </c>
      <c r="C467" s="24" t="s">
        <v>285</v>
      </c>
      <c r="D467" s="25">
        <v>6544214.2599999998</v>
      </c>
      <c r="E467" s="25">
        <v>583542.55000000005</v>
      </c>
      <c r="F467" s="26">
        <f t="shared" si="7"/>
        <v>7127756.8099999996</v>
      </c>
      <c r="G467" s="27"/>
      <c r="H467" s="27"/>
      <c r="I467" s="29"/>
      <c r="J467" s="29"/>
      <c r="K467" s="29"/>
      <c r="L467" s="29"/>
      <c r="M467" s="27"/>
      <c r="N467" s="27"/>
      <c r="O467" s="29"/>
      <c r="P467" s="29"/>
      <c r="Q467" s="29"/>
    </row>
    <row r="468" spans="1:17" ht="18">
      <c r="A468" s="23">
        <v>463</v>
      </c>
      <c r="B468" s="24" t="s">
        <v>109</v>
      </c>
      <c r="C468" s="24" t="s">
        <v>289</v>
      </c>
      <c r="D468" s="25">
        <v>6990160.2800000003</v>
      </c>
      <c r="E468" s="25">
        <v>623307.22</v>
      </c>
      <c r="F468" s="26">
        <f t="shared" si="7"/>
        <v>7613467.5</v>
      </c>
      <c r="G468" s="27"/>
      <c r="H468" s="27"/>
      <c r="I468" s="29"/>
      <c r="J468" s="29"/>
      <c r="K468" s="29"/>
      <c r="L468" s="29"/>
      <c r="M468" s="27"/>
      <c r="N468" s="27"/>
      <c r="O468" s="29"/>
      <c r="P468" s="29"/>
      <c r="Q468" s="29"/>
    </row>
    <row r="469" spans="1:17" ht="18">
      <c r="A469" s="23">
        <v>464</v>
      </c>
      <c r="B469" s="24" t="s">
        <v>109</v>
      </c>
      <c r="C469" s="24" t="s">
        <v>291</v>
      </c>
      <c r="D469" s="25">
        <v>6180879.1200000001</v>
      </c>
      <c r="E469" s="25">
        <v>551144.24</v>
      </c>
      <c r="F469" s="26">
        <f t="shared" si="7"/>
        <v>6732023.3600000003</v>
      </c>
      <c r="G469" s="27"/>
      <c r="H469" s="27"/>
      <c r="I469" s="29"/>
      <c r="J469" s="29"/>
      <c r="K469" s="29"/>
      <c r="L469" s="29"/>
      <c r="M469" s="27"/>
      <c r="N469" s="27"/>
      <c r="O469" s="29"/>
      <c r="P469" s="29"/>
      <c r="Q469" s="29"/>
    </row>
    <row r="470" spans="1:17" ht="18">
      <c r="A470" s="23">
        <v>465</v>
      </c>
      <c r="B470" s="24" t="s">
        <v>109</v>
      </c>
      <c r="C470" s="24" t="s">
        <v>293</v>
      </c>
      <c r="D470" s="25">
        <v>7800568.9900000002</v>
      </c>
      <c r="E470" s="25">
        <v>695570.74</v>
      </c>
      <c r="F470" s="26">
        <f t="shared" si="7"/>
        <v>8496139.7300000004</v>
      </c>
      <c r="G470" s="27"/>
      <c r="H470" s="27"/>
      <c r="I470" s="29"/>
      <c r="J470" s="29"/>
      <c r="K470" s="29"/>
      <c r="L470" s="29"/>
      <c r="M470" s="27"/>
      <c r="N470" s="27"/>
      <c r="O470" s="29"/>
      <c r="P470" s="29"/>
      <c r="Q470" s="29"/>
    </row>
    <row r="471" spans="1:17" ht="18">
      <c r="A471" s="23">
        <v>466</v>
      </c>
      <c r="B471" s="24" t="s">
        <v>109</v>
      </c>
      <c r="C471" s="24" t="s">
        <v>295</v>
      </c>
      <c r="D471" s="25">
        <v>6176410.6399999997</v>
      </c>
      <c r="E471" s="25">
        <v>550745.79</v>
      </c>
      <c r="F471" s="26">
        <f t="shared" si="7"/>
        <v>6727156.4299999997</v>
      </c>
      <c r="G471" s="27"/>
      <c r="H471" s="27"/>
      <c r="I471" s="29"/>
      <c r="J471" s="29"/>
      <c r="K471" s="29"/>
      <c r="L471" s="29"/>
      <c r="M471" s="27"/>
      <c r="N471" s="27"/>
      <c r="O471" s="29"/>
      <c r="P471" s="29"/>
      <c r="Q471" s="29"/>
    </row>
    <row r="472" spans="1:17" ht="18">
      <c r="A472" s="23">
        <v>467</v>
      </c>
      <c r="B472" s="24" t="s">
        <v>109</v>
      </c>
      <c r="C472" s="24" t="s">
        <v>297</v>
      </c>
      <c r="D472" s="25">
        <v>8445071.7899999991</v>
      </c>
      <c r="E472" s="25">
        <v>753040.56</v>
      </c>
      <c r="F472" s="26">
        <f t="shared" si="7"/>
        <v>9198112.3499999996</v>
      </c>
      <c r="G472" s="27"/>
      <c r="H472" s="27"/>
      <c r="I472" s="29"/>
      <c r="J472" s="29"/>
      <c r="K472" s="29"/>
      <c r="L472" s="29"/>
      <c r="M472" s="27"/>
      <c r="N472" s="27"/>
      <c r="O472" s="29"/>
      <c r="P472" s="29"/>
      <c r="Q472" s="29"/>
    </row>
    <row r="473" spans="1:17" ht="18">
      <c r="A473" s="23">
        <v>468</v>
      </c>
      <c r="B473" s="24" t="s">
        <v>109</v>
      </c>
      <c r="C473" s="24" t="s">
        <v>299</v>
      </c>
      <c r="D473" s="25">
        <v>6566105.1200000001</v>
      </c>
      <c r="E473" s="25">
        <v>585494.54</v>
      </c>
      <c r="F473" s="26">
        <f t="shared" si="7"/>
        <v>7151599.6600000001</v>
      </c>
      <c r="G473" s="27"/>
      <c r="H473" s="27"/>
      <c r="I473" s="29"/>
      <c r="J473" s="29"/>
      <c r="K473" s="29"/>
      <c r="L473" s="29"/>
      <c r="M473" s="27"/>
      <c r="N473" s="27"/>
      <c r="O473" s="29"/>
      <c r="P473" s="29"/>
      <c r="Q473" s="29"/>
    </row>
    <row r="474" spans="1:17" ht="18">
      <c r="A474" s="23">
        <v>469</v>
      </c>
      <c r="B474" s="24" t="s">
        <v>109</v>
      </c>
      <c r="C474" s="24" t="s">
        <v>301</v>
      </c>
      <c r="D474" s="25">
        <v>5509558.5099999998</v>
      </c>
      <c r="E474" s="25">
        <v>491283.1</v>
      </c>
      <c r="F474" s="26">
        <f t="shared" si="7"/>
        <v>6000841.6100000003</v>
      </c>
      <c r="G474" s="27"/>
      <c r="H474" s="27"/>
      <c r="I474" s="29"/>
      <c r="J474" s="29"/>
      <c r="K474" s="29"/>
      <c r="L474" s="29"/>
      <c r="M474" s="27"/>
      <c r="N474" s="27"/>
      <c r="O474" s="29"/>
      <c r="P474" s="29"/>
      <c r="Q474" s="29"/>
    </row>
    <row r="475" spans="1:17" ht="18">
      <c r="A475" s="23">
        <v>470</v>
      </c>
      <c r="B475" s="24" t="s">
        <v>109</v>
      </c>
      <c r="C475" s="24" t="s">
        <v>303</v>
      </c>
      <c r="D475" s="25">
        <v>6456109.7300000004</v>
      </c>
      <c r="E475" s="25">
        <v>575686.34</v>
      </c>
      <c r="F475" s="26">
        <f t="shared" si="7"/>
        <v>7031796.0700000003</v>
      </c>
      <c r="G475" s="27"/>
      <c r="H475" s="27"/>
      <c r="I475" s="29"/>
      <c r="J475" s="29"/>
      <c r="K475" s="29"/>
      <c r="L475" s="29"/>
      <c r="M475" s="27"/>
      <c r="N475" s="27"/>
      <c r="O475" s="29"/>
      <c r="P475" s="29"/>
      <c r="Q475" s="29"/>
    </row>
    <row r="476" spans="1:17" ht="18">
      <c r="A476" s="23">
        <v>471</v>
      </c>
      <c r="B476" s="24" t="s">
        <v>109</v>
      </c>
      <c r="C476" s="24" t="s">
        <v>305</v>
      </c>
      <c r="D476" s="25">
        <v>6331531.8799999999</v>
      </c>
      <c r="E476" s="25">
        <v>564577.82999999996</v>
      </c>
      <c r="F476" s="26">
        <f t="shared" si="7"/>
        <v>6896109.71</v>
      </c>
      <c r="G476" s="27"/>
      <c r="H476" s="27"/>
      <c r="I476" s="29"/>
      <c r="J476" s="29"/>
      <c r="K476" s="29"/>
      <c r="L476" s="29"/>
      <c r="M476" s="27"/>
      <c r="N476" s="27"/>
      <c r="O476" s="29"/>
      <c r="P476" s="29"/>
      <c r="Q476" s="29"/>
    </row>
    <row r="477" spans="1:17" ht="18">
      <c r="A477" s="23">
        <v>472</v>
      </c>
      <c r="B477" s="24" t="s">
        <v>109</v>
      </c>
      <c r="C477" s="24" t="s">
        <v>307</v>
      </c>
      <c r="D477" s="25">
        <v>6693865.6799999997</v>
      </c>
      <c r="E477" s="25">
        <v>596886.85</v>
      </c>
      <c r="F477" s="26">
        <f t="shared" si="7"/>
        <v>7290752.5300000003</v>
      </c>
      <c r="G477" s="27"/>
      <c r="H477" s="27"/>
      <c r="I477" s="29"/>
      <c r="J477" s="29"/>
      <c r="K477" s="29"/>
      <c r="L477" s="29"/>
      <c r="M477" s="27"/>
      <c r="N477" s="27"/>
      <c r="O477" s="29"/>
      <c r="P477" s="29"/>
      <c r="Q477" s="29"/>
    </row>
    <row r="478" spans="1:17" ht="18">
      <c r="A478" s="23">
        <v>473</v>
      </c>
      <c r="B478" s="24" t="s">
        <v>109</v>
      </c>
      <c r="C478" s="24" t="s">
        <v>109</v>
      </c>
      <c r="D478" s="25">
        <v>5892533.7999999998</v>
      </c>
      <c r="E478" s="25">
        <v>525432.71</v>
      </c>
      <c r="F478" s="26">
        <f t="shared" si="7"/>
        <v>6417966.5099999998</v>
      </c>
      <c r="G478" s="27"/>
      <c r="H478" s="27"/>
      <c r="I478" s="29"/>
      <c r="J478" s="29"/>
      <c r="K478" s="29"/>
      <c r="L478" s="29"/>
      <c r="M478" s="27"/>
      <c r="N478" s="27"/>
      <c r="O478" s="29"/>
      <c r="P478" s="29"/>
      <c r="Q478" s="29"/>
    </row>
    <row r="479" spans="1:17" ht="18">
      <c r="A479" s="23">
        <v>474</v>
      </c>
      <c r="B479" s="24" t="s">
        <v>109</v>
      </c>
      <c r="C479" s="24" t="s">
        <v>310</v>
      </c>
      <c r="D479" s="25">
        <v>7523040.7999999998</v>
      </c>
      <c r="E479" s="25">
        <v>670823.76</v>
      </c>
      <c r="F479" s="26">
        <f t="shared" si="7"/>
        <v>8193864.5599999996</v>
      </c>
      <c r="G479" s="27"/>
      <c r="H479" s="27"/>
      <c r="I479" s="29"/>
      <c r="J479" s="29"/>
      <c r="K479" s="29"/>
      <c r="L479" s="29"/>
      <c r="M479" s="27"/>
      <c r="N479" s="27"/>
      <c r="O479" s="29"/>
      <c r="P479" s="29"/>
      <c r="Q479" s="29"/>
    </row>
    <row r="480" spans="1:17" ht="18">
      <c r="A480" s="23">
        <v>475</v>
      </c>
      <c r="B480" s="24" t="s">
        <v>109</v>
      </c>
      <c r="C480" s="24" t="s">
        <v>312</v>
      </c>
      <c r="D480" s="25">
        <v>4965655.92</v>
      </c>
      <c r="E480" s="25">
        <v>442783.72</v>
      </c>
      <c r="F480" s="26">
        <f t="shared" si="7"/>
        <v>5408439.6399999997</v>
      </c>
      <c r="G480" s="27"/>
      <c r="H480" s="27"/>
      <c r="I480" s="29"/>
      <c r="J480" s="29"/>
      <c r="K480" s="29"/>
      <c r="L480" s="29"/>
      <c r="M480" s="27"/>
      <c r="N480" s="27"/>
      <c r="O480" s="29"/>
      <c r="P480" s="29"/>
      <c r="Q480" s="29"/>
    </row>
    <row r="481" spans="1:17" ht="18">
      <c r="A481" s="23">
        <v>476</v>
      </c>
      <c r="B481" s="24" t="s">
        <v>109</v>
      </c>
      <c r="C481" s="24" t="s">
        <v>314</v>
      </c>
      <c r="D481" s="25">
        <v>7219318.0999999996</v>
      </c>
      <c r="E481" s="25">
        <v>643741.04</v>
      </c>
      <c r="F481" s="26">
        <f t="shared" si="7"/>
        <v>7863059.1399999997</v>
      </c>
      <c r="G481" s="27"/>
      <c r="H481" s="27"/>
      <c r="I481" s="29"/>
      <c r="J481" s="29"/>
      <c r="K481" s="29"/>
      <c r="L481" s="29"/>
      <c r="M481" s="27"/>
      <c r="N481" s="27"/>
      <c r="O481" s="29"/>
      <c r="P481" s="29"/>
      <c r="Q481" s="29"/>
    </row>
    <row r="482" spans="1:17" ht="36">
      <c r="A482" s="23">
        <v>477</v>
      </c>
      <c r="B482" s="24" t="s">
        <v>109</v>
      </c>
      <c r="C482" s="24" t="s">
        <v>316</v>
      </c>
      <c r="D482" s="25">
        <v>4820774.53</v>
      </c>
      <c r="E482" s="25">
        <v>429864.76</v>
      </c>
      <c r="F482" s="26">
        <f t="shared" si="7"/>
        <v>5250639.29</v>
      </c>
      <c r="G482" s="27"/>
      <c r="H482" s="27"/>
      <c r="I482" s="29"/>
      <c r="J482" s="29"/>
      <c r="K482" s="29"/>
      <c r="L482" s="29"/>
      <c r="M482" s="27"/>
      <c r="N482" s="27"/>
      <c r="O482" s="29"/>
      <c r="P482" s="29"/>
      <c r="Q482" s="29"/>
    </row>
    <row r="483" spans="1:17" ht="18">
      <c r="A483" s="23">
        <v>478</v>
      </c>
      <c r="B483" s="24" t="s">
        <v>109</v>
      </c>
      <c r="C483" s="24" t="s">
        <v>318</v>
      </c>
      <c r="D483" s="25">
        <v>6989024.4000000004</v>
      </c>
      <c r="E483" s="25">
        <v>623205.93000000005</v>
      </c>
      <c r="F483" s="26">
        <f t="shared" si="7"/>
        <v>7612230.3300000001</v>
      </c>
      <c r="G483" s="27"/>
      <c r="H483" s="27"/>
      <c r="I483" s="29"/>
      <c r="J483" s="29"/>
      <c r="K483" s="29"/>
      <c r="L483" s="29"/>
      <c r="M483" s="27"/>
      <c r="N483" s="27"/>
      <c r="O483" s="29"/>
      <c r="P483" s="29"/>
      <c r="Q483" s="29"/>
    </row>
    <row r="484" spans="1:17" ht="18">
      <c r="A484" s="23">
        <v>479</v>
      </c>
      <c r="B484" s="24" t="s">
        <v>109</v>
      </c>
      <c r="C484" s="24" t="s">
        <v>320</v>
      </c>
      <c r="D484" s="25">
        <v>8740907.3399999999</v>
      </c>
      <c r="E484" s="25">
        <v>779419.99</v>
      </c>
      <c r="F484" s="26">
        <f t="shared" si="7"/>
        <v>9520327.3300000001</v>
      </c>
      <c r="G484" s="27"/>
      <c r="H484" s="27"/>
      <c r="I484" s="29"/>
      <c r="J484" s="29"/>
      <c r="K484" s="29"/>
      <c r="L484" s="29"/>
      <c r="M484" s="27"/>
      <c r="N484" s="27"/>
      <c r="O484" s="29"/>
      <c r="P484" s="29"/>
      <c r="Q484" s="29"/>
    </row>
    <row r="485" spans="1:17" ht="18">
      <c r="A485" s="23">
        <v>480</v>
      </c>
      <c r="B485" s="24" t="s">
        <v>109</v>
      </c>
      <c r="C485" s="24" t="s">
        <v>323</v>
      </c>
      <c r="D485" s="25">
        <v>6602676.0599999996</v>
      </c>
      <c r="E485" s="25">
        <v>588755.55000000005</v>
      </c>
      <c r="F485" s="26">
        <f t="shared" si="7"/>
        <v>7191431.6100000003</v>
      </c>
      <c r="G485" s="27"/>
      <c r="H485" s="27"/>
      <c r="I485" s="29"/>
      <c r="J485" s="29"/>
      <c r="K485" s="29"/>
      <c r="L485" s="29"/>
      <c r="M485" s="27"/>
      <c r="N485" s="27"/>
      <c r="O485" s="29"/>
      <c r="P485" s="29"/>
      <c r="Q485" s="29"/>
    </row>
    <row r="486" spans="1:17" ht="18">
      <c r="A486" s="23">
        <v>481</v>
      </c>
      <c r="B486" s="24" t="s">
        <v>109</v>
      </c>
      <c r="C486" s="24" t="s">
        <v>324</v>
      </c>
      <c r="D486" s="25">
        <v>6251717.0499999998</v>
      </c>
      <c r="E486" s="25">
        <v>557460.80000000005</v>
      </c>
      <c r="F486" s="26">
        <f t="shared" si="7"/>
        <v>6809177.8499999996</v>
      </c>
      <c r="G486" s="27"/>
      <c r="H486" s="27"/>
      <c r="I486" s="29"/>
      <c r="J486" s="29"/>
      <c r="K486" s="29"/>
      <c r="L486" s="29"/>
      <c r="M486" s="27"/>
      <c r="N486" s="27"/>
      <c r="O486" s="29"/>
      <c r="P486" s="29"/>
      <c r="Q486" s="29"/>
    </row>
    <row r="487" spans="1:17" ht="18">
      <c r="A487" s="23">
        <v>482</v>
      </c>
      <c r="B487" s="24" t="s">
        <v>109</v>
      </c>
      <c r="C487" s="24" t="s">
        <v>326</v>
      </c>
      <c r="D487" s="25">
        <v>6703352.1399999997</v>
      </c>
      <c r="E487" s="25">
        <v>597732.76</v>
      </c>
      <c r="F487" s="26">
        <f t="shared" si="7"/>
        <v>7301084.9000000004</v>
      </c>
      <c r="G487" s="27"/>
      <c r="H487" s="27"/>
      <c r="I487" s="29"/>
      <c r="J487" s="29"/>
      <c r="K487" s="29"/>
      <c r="L487" s="29"/>
      <c r="M487" s="27"/>
      <c r="N487" s="27"/>
      <c r="O487" s="29"/>
      <c r="P487" s="29"/>
      <c r="Q487" s="29"/>
    </row>
    <row r="488" spans="1:17" ht="18">
      <c r="A488" s="23">
        <v>483</v>
      </c>
      <c r="B488" s="24" t="s">
        <v>109</v>
      </c>
      <c r="C488" s="24" t="s">
        <v>328</v>
      </c>
      <c r="D488" s="25">
        <v>6558998.5599999996</v>
      </c>
      <c r="E488" s="25">
        <v>584860.86</v>
      </c>
      <c r="F488" s="26">
        <f t="shared" si="7"/>
        <v>7143859.4199999999</v>
      </c>
      <c r="G488" s="27"/>
      <c r="H488" s="27"/>
      <c r="I488" s="29"/>
      <c r="J488" s="29"/>
      <c r="K488" s="29"/>
      <c r="L488" s="29"/>
      <c r="M488" s="27"/>
      <c r="N488" s="27"/>
      <c r="O488" s="29"/>
      <c r="P488" s="29"/>
      <c r="Q488" s="29"/>
    </row>
    <row r="489" spans="1:17" ht="18">
      <c r="A489" s="23">
        <v>484</v>
      </c>
      <c r="B489" s="24" t="s">
        <v>110</v>
      </c>
      <c r="C489" s="24" t="s">
        <v>332</v>
      </c>
      <c r="D489" s="25">
        <v>5664695.54</v>
      </c>
      <c r="E489" s="25">
        <v>505116.54</v>
      </c>
      <c r="F489" s="26">
        <f t="shared" si="7"/>
        <v>6169812.0800000001</v>
      </c>
      <c r="G489" s="27"/>
      <c r="H489" s="27"/>
      <c r="I489" s="29"/>
      <c r="J489" s="29"/>
      <c r="K489" s="29"/>
      <c r="L489" s="29"/>
      <c r="M489" s="27"/>
      <c r="N489" s="27"/>
      <c r="O489" s="29"/>
      <c r="P489" s="29"/>
      <c r="Q489" s="29"/>
    </row>
    <row r="490" spans="1:17" ht="18">
      <c r="A490" s="23">
        <v>485</v>
      </c>
      <c r="B490" s="24" t="s">
        <v>110</v>
      </c>
      <c r="C490" s="24" t="s">
        <v>334</v>
      </c>
      <c r="D490" s="25">
        <v>9315263.4199999999</v>
      </c>
      <c r="E490" s="25">
        <v>830634.88</v>
      </c>
      <c r="F490" s="26">
        <f t="shared" si="7"/>
        <v>10145898.300000001</v>
      </c>
      <c r="G490" s="27"/>
      <c r="H490" s="27"/>
      <c r="I490" s="29"/>
      <c r="J490" s="29"/>
      <c r="K490" s="29"/>
      <c r="L490" s="29"/>
      <c r="M490" s="27"/>
      <c r="N490" s="27"/>
      <c r="O490" s="29"/>
      <c r="P490" s="29"/>
      <c r="Q490" s="29"/>
    </row>
    <row r="491" spans="1:17" ht="18">
      <c r="A491" s="23">
        <v>486</v>
      </c>
      <c r="B491" s="24" t="s">
        <v>110</v>
      </c>
      <c r="C491" s="24" t="s">
        <v>336</v>
      </c>
      <c r="D491" s="25">
        <v>7139564.6900000004</v>
      </c>
      <c r="E491" s="25">
        <v>636629.49</v>
      </c>
      <c r="F491" s="26">
        <f t="shared" si="7"/>
        <v>7776194.1799999997</v>
      </c>
      <c r="G491" s="27"/>
      <c r="H491" s="27"/>
      <c r="I491" s="29"/>
      <c r="J491" s="29"/>
      <c r="K491" s="29"/>
      <c r="L491" s="29"/>
      <c r="M491" s="27"/>
      <c r="N491" s="27"/>
      <c r="O491" s="29"/>
      <c r="P491" s="29"/>
      <c r="Q491" s="29"/>
    </row>
    <row r="492" spans="1:17" ht="18">
      <c r="A492" s="23">
        <v>487</v>
      </c>
      <c r="B492" s="24" t="s">
        <v>110</v>
      </c>
      <c r="C492" s="24" t="s">
        <v>100</v>
      </c>
      <c r="D492" s="25">
        <v>4347836.0599999996</v>
      </c>
      <c r="E492" s="25">
        <v>387693.2</v>
      </c>
      <c r="F492" s="26">
        <f t="shared" si="7"/>
        <v>4735529.26</v>
      </c>
      <c r="G492" s="27"/>
      <c r="H492" s="27"/>
      <c r="I492" s="29"/>
      <c r="J492" s="29"/>
      <c r="K492" s="29"/>
      <c r="L492" s="29"/>
      <c r="M492" s="27"/>
      <c r="N492" s="27"/>
      <c r="O492" s="29"/>
      <c r="P492" s="29"/>
      <c r="Q492" s="29"/>
    </row>
    <row r="493" spans="1:17" ht="18">
      <c r="A493" s="23">
        <v>488</v>
      </c>
      <c r="B493" s="24" t="s">
        <v>110</v>
      </c>
      <c r="C493" s="24" t="s">
        <v>339</v>
      </c>
      <c r="D493" s="25">
        <v>7543949.2999999998</v>
      </c>
      <c r="E493" s="25">
        <v>672688.16</v>
      </c>
      <c r="F493" s="26">
        <f t="shared" si="7"/>
        <v>8216637.46</v>
      </c>
      <c r="G493" s="27"/>
      <c r="H493" s="27"/>
      <c r="I493" s="29"/>
      <c r="J493" s="29"/>
      <c r="K493" s="29"/>
      <c r="L493" s="29"/>
      <c r="M493" s="27"/>
      <c r="N493" s="27"/>
      <c r="O493" s="29"/>
      <c r="P493" s="29"/>
      <c r="Q493" s="29"/>
    </row>
    <row r="494" spans="1:17" ht="18">
      <c r="A494" s="23">
        <v>489</v>
      </c>
      <c r="B494" s="24" t="s">
        <v>110</v>
      </c>
      <c r="C494" s="24" t="s">
        <v>341</v>
      </c>
      <c r="D494" s="25">
        <v>6483928.4800000004</v>
      </c>
      <c r="E494" s="25">
        <v>578166.92000000004</v>
      </c>
      <c r="F494" s="26">
        <f t="shared" si="7"/>
        <v>7062095.4000000004</v>
      </c>
      <c r="G494" s="27"/>
      <c r="H494" s="27"/>
      <c r="I494" s="29"/>
      <c r="J494" s="29"/>
      <c r="K494" s="29"/>
      <c r="L494" s="29"/>
      <c r="M494" s="27"/>
      <c r="N494" s="27"/>
      <c r="O494" s="29"/>
      <c r="P494" s="29"/>
      <c r="Q494" s="29"/>
    </row>
    <row r="495" spans="1:17" ht="18">
      <c r="A495" s="23">
        <v>490</v>
      </c>
      <c r="B495" s="24" t="s">
        <v>110</v>
      </c>
      <c r="C495" s="24" t="s">
        <v>343</v>
      </c>
      <c r="D495" s="25">
        <v>6553807.2000000002</v>
      </c>
      <c r="E495" s="25">
        <v>584397.94999999995</v>
      </c>
      <c r="F495" s="26">
        <f t="shared" si="7"/>
        <v>7138205.1500000004</v>
      </c>
      <c r="G495" s="27"/>
      <c r="H495" s="27"/>
      <c r="I495" s="29"/>
      <c r="J495" s="29"/>
      <c r="K495" s="29"/>
      <c r="L495" s="29"/>
      <c r="M495" s="27"/>
      <c r="N495" s="27"/>
      <c r="O495" s="29"/>
      <c r="P495" s="29"/>
      <c r="Q495" s="29"/>
    </row>
    <row r="496" spans="1:17" ht="18">
      <c r="A496" s="23">
        <v>491</v>
      </c>
      <c r="B496" s="24" t="s">
        <v>110</v>
      </c>
      <c r="C496" s="24" t="s">
        <v>345</v>
      </c>
      <c r="D496" s="25">
        <v>7728376.5700000003</v>
      </c>
      <c r="E496" s="25">
        <v>689133.4</v>
      </c>
      <c r="F496" s="26">
        <f t="shared" si="7"/>
        <v>8417509.9700000007</v>
      </c>
      <c r="G496" s="27"/>
      <c r="H496" s="27"/>
      <c r="I496" s="29"/>
      <c r="J496" s="29"/>
      <c r="K496" s="29"/>
      <c r="L496" s="29"/>
      <c r="M496" s="27"/>
      <c r="N496" s="27"/>
      <c r="O496" s="29"/>
      <c r="P496" s="29"/>
      <c r="Q496" s="29"/>
    </row>
    <row r="497" spans="1:17" ht="18">
      <c r="A497" s="23">
        <v>492</v>
      </c>
      <c r="B497" s="24" t="s">
        <v>110</v>
      </c>
      <c r="C497" s="24" t="s">
        <v>347</v>
      </c>
      <c r="D497" s="25">
        <v>5587109.5800000001</v>
      </c>
      <c r="E497" s="25">
        <v>498198.26</v>
      </c>
      <c r="F497" s="26">
        <f t="shared" si="7"/>
        <v>6085307.8399999999</v>
      </c>
      <c r="G497" s="27"/>
      <c r="H497" s="27"/>
      <c r="I497" s="29"/>
      <c r="J497" s="29"/>
      <c r="K497" s="29"/>
      <c r="L497" s="29"/>
      <c r="M497" s="27"/>
      <c r="N497" s="27"/>
      <c r="O497" s="29"/>
      <c r="P497" s="29"/>
      <c r="Q497" s="29"/>
    </row>
    <row r="498" spans="1:17" ht="18">
      <c r="A498" s="23">
        <v>493</v>
      </c>
      <c r="B498" s="24" t="s">
        <v>110</v>
      </c>
      <c r="C498" s="24" t="s">
        <v>349</v>
      </c>
      <c r="D498" s="25">
        <v>7429889.6399999997</v>
      </c>
      <c r="E498" s="25">
        <v>662517.54</v>
      </c>
      <c r="F498" s="26">
        <f t="shared" si="7"/>
        <v>8092407.1799999997</v>
      </c>
      <c r="G498" s="27"/>
      <c r="H498" s="27"/>
      <c r="I498" s="29"/>
      <c r="J498" s="29"/>
      <c r="K498" s="29"/>
      <c r="L498" s="29"/>
      <c r="M498" s="27"/>
      <c r="N498" s="27"/>
      <c r="O498" s="29"/>
      <c r="P498" s="29"/>
      <c r="Q498" s="29"/>
    </row>
    <row r="499" spans="1:17" ht="18">
      <c r="A499" s="23">
        <v>494</v>
      </c>
      <c r="B499" s="24" t="s">
        <v>110</v>
      </c>
      <c r="C499" s="24" t="s">
        <v>351</v>
      </c>
      <c r="D499" s="25">
        <v>5889891.6100000003</v>
      </c>
      <c r="E499" s="25">
        <v>525197.11</v>
      </c>
      <c r="F499" s="26">
        <f t="shared" si="7"/>
        <v>6415088.7199999997</v>
      </c>
      <c r="G499" s="27"/>
      <c r="H499" s="27"/>
      <c r="I499" s="29"/>
      <c r="J499" s="29"/>
      <c r="K499" s="29"/>
      <c r="L499" s="29"/>
      <c r="M499" s="27"/>
      <c r="N499" s="27"/>
      <c r="O499" s="29"/>
      <c r="P499" s="29"/>
      <c r="Q499" s="29"/>
    </row>
    <row r="500" spans="1:17" ht="18">
      <c r="A500" s="23">
        <v>495</v>
      </c>
      <c r="B500" s="24" t="s">
        <v>110</v>
      </c>
      <c r="C500" s="24" t="s">
        <v>353</v>
      </c>
      <c r="D500" s="25">
        <v>5231595.08</v>
      </c>
      <c r="E500" s="25">
        <v>466497.31</v>
      </c>
      <c r="F500" s="26">
        <f t="shared" si="7"/>
        <v>5698092.3899999997</v>
      </c>
      <c r="G500" s="27"/>
      <c r="H500" s="27"/>
      <c r="I500" s="29"/>
      <c r="J500" s="29"/>
      <c r="K500" s="29"/>
      <c r="L500" s="29"/>
      <c r="M500" s="27"/>
      <c r="N500" s="27"/>
      <c r="O500" s="29"/>
      <c r="P500" s="29"/>
      <c r="Q500" s="29"/>
    </row>
    <row r="501" spans="1:17" ht="18">
      <c r="A501" s="23">
        <v>496</v>
      </c>
      <c r="B501" s="24" t="s">
        <v>110</v>
      </c>
      <c r="C501" s="24" t="s">
        <v>355</v>
      </c>
      <c r="D501" s="25">
        <v>4377363.67</v>
      </c>
      <c r="E501" s="25">
        <v>390326.15</v>
      </c>
      <c r="F501" s="26">
        <f t="shared" si="7"/>
        <v>4767689.82</v>
      </c>
      <c r="G501" s="27"/>
      <c r="H501" s="27"/>
      <c r="I501" s="29"/>
      <c r="J501" s="29"/>
      <c r="K501" s="29"/>
      <c r="L501" s="29"/>
      <c r="M501" s="27"/>
      <c r="N501" s="27"/>
      <c r="O501" s="29"/>
      <c r="P501" s="29"/>
      <c r="Q501" s="29"/>
    </row>
    <row r="502" spans="1:17" ht="18">
      <c r="A502" s="23">
        <v>497</v>
      </c>
      <c r="B502" s="24" t="s">
        <v>110</v>
      </c>
      <c r="C502" s="24" t="s">
        <v>357</v>
      </c>
      <c r="D502" s="25">
        <v>4358801.54</v>
      </c>
      <c r="E502" s="25">
        <v>388670.98</v>
      </c>
      <c r="F502" s="26">
        <f t="shared" si="7"/>
        <v>4747472.5199999996</v>
      </c>
      <c r="G502" s="27"/>
      <c r="H502" s="27"/>
      <c r="I502" s="29"/>
      <c r="J502" s="29"/>
      <c r="K502" s="29"/>
      <c r="L502" s="29"/>
      <c r="M502" s="27"/>
      <c r="N502" s="27"/>
      <c r="O502" s="29"/>
      <c r="P502" s="29"/>
      <c r="Q502" s="29"/>
    </row>
    <row r="503" spans="1:17" ht="18">
      <c r="A503" s="23">
        <v>498</v>
      </c>
      <c r="B503" s="24" t="s">
        <v>110</v>
      </c>
      <c r="C503" s="24" t="s">
        <v>359</v>
      </c>
      <c r="D503" s="25">
        <v>4977026.24</v>
      </c>
      <c r="E503" s="25">
        <v>443797.6</v>
      </c>
      <c r="F503" s="26">
        <f t="shared" si="7"/>
        <v>5420823.8399999999</v>
      </c>
      <c r="G503" s="27"/>
      <c r="H503" s="27"/>
      <c r="I503" s="29"/>
      <c r="J503" s="29"/>
      <c r="K503" s="29"/>
      <c r="L503" s="29"/>
      <c r="M503" s="27"/>
      <c r="N503" s="27"/>
      <c r="O503" s="29"/>
      <c r="P503" s="29"/>
      <c r="Q503" s="29"/>
    </row>
    <row r="504" spans="1:17" ht="18">
      <c r="A504" s="23">
        <v>499</v>
      </c>
      <c r="B504" s="24" t="s">
        <v>110</v>
      </c>
      <c r="C504" s="24" t="s">
        <v>361</v>
      </c>
      <c r="D504" s="25">
        <v>6023924</v>
      </c>
      <c r="E504" s="25">
        <v>537148.67000000004</v>
      </c>
      <c r="F504" s="26">
        <f t="shared" si="7"/>
        <v>6561072.6699999999</v>
      </c>
      <c r="G504" s="27"/>
      <c r="H504" s="27"/>
      <c r="I504" s="29"/>
      <c r="J504" s="29"/>
      <c r="K504" s="29"/>
      <c r="L504" s="29"/>
      <c r="M504" s="27"/>
      <c r="N504" s="27"/>
      <c r="O504" s="29"/>
      <c r="P504" s="29"/>
      <c r="Q504" s="29"/>
    </row>
    <row r="505" spans="1:17" ht="18">
      <c r="A505" s="23">
        <v>500</v>
      </c>
      <c r="B505" s="24" t="s">
        <v>111</v>
      </c>
      <c r="C505" s="24" t="s">
        <v>366</v>
      </c>
      <c r="D505" s="25">
        <v>8453447.0899999999</v>
      </c>
      <c r="E505" s="25">
        <v>753787.38</v>
      </c>
      <c r="F505" s="26">
        <f t="shared" si="7"/>
        <v>9207234.4700000007</v>
      </c>
      <c r="G505" s="27"/>
      <c r="H505" s="27"/>
      <c r="I505" s="29"/>
      <c r="J505" s="29"/>
      <c r="K505" s="29"/>
      <c r="L505" s="29"/>
      <c r="M505" s="27"/>
      <c r="N505" s="27"/>
      <c r="O505" s="29"/>
      <c r="P505" s="29"/>
      <c r="Q505" s="29"/>
    </row>
    <row r="506" spans="1:17" ht="36">
      <c r="A506" s="23">
        <v>501</v>
      </c>
      <c r="B506" s="24" t="s">
        <v>111</v>
      </c>
      <c r="C506" s="24" t="s">
        <v>368</v>
      </c>
      <c r="D506" s="25">
        <v>10865788.949999999</v>
      </c>
      <c r="E506" s="25">
        <v>968894.04</v>
      </c>
      <c r="F506" s="26">
        <f t="shared" si="7"/>
        <v>11834682.99</v>
      </c>
      <c r="G506" s="27"/>
      <c r="H506" s="27"/>
      <c r="I506" s="29"/>
      <c r="J506" s="29"/>
      <c r="K506" s="29"/>
      <c r="L506" s="29"/>
      <c r="M506" s="27"/>
      <c r="N506" s="27"/>
      <c r="O506" s="29"/>
      <c r="P506" s="29"/>
      <c r="Q506" s="29"/>
    </row>
    <row r="507" spans="1:17" ht="18">
      <c r="A507" s="23">
        <v>502</v>
      </c>
      <c r="B507" s="24" t="s">
        <v>111</v>
      </c>
      <c r="C507" s="24" t="s">
        <v>370</v>
      </c>
      <c r="D507" s="25">
        <v>17523156.739999998</v>
      </c>
      <c r="E507" s="25">
        <v>1562526.41</v>
      </c>
      <c r="F507" s="26">
        <f t="shared" si="7"/>
        <v>19085683.149999999</v>
      </c>
      <c r="G507" s="27"/>
      <c r="H507" s="27"/>
      <c r="I507" s="29"/>
      <c r="J507" s="29"/>
      <c r="K507" s="29"/>
      <c r="L507" s="29"/>
      <c r="M507" s="27"/>
      <c r="N507" s="27"/>
      <c r="O507" s="29"/>
      <c r="P507" s="29"/>
      <c r="Q507" s="29"/>
    </row>
    <row r="508" spans="1:17" ht="18">
      <c r="A508" s="23">
        <v>503</v>
      </c>
      <c r="B508" s="24" t="s">
        <v>111</v>
      </c>
      <c r="C508" s="24" t="s">
        <v>372</v>
      </c>
      <c r="D508" s="25">
        <v>6848812.0199999996</v>
      </c>
      <c r="E508" s="25">
        <v>610703.30000000005</v>
      </c>
      <c r="F508" s="26">
        <f t="shared" si="7"/>
        <v>7459515.3200000003</v>
      </c>
      <c r="G508" s="27"/>
      <c r="H508" s="27"/>
      <c r="I508" s="29"/>
      <c r="J508" s="29"/>
      <c r="K508" s="29"/>
      <c r="L508" s="29"/>
      <c r="M508" s="27"/>
      <c r="N508" s="27"/>
      <c r="O508" s="29"/>
      <c r="P508" s="29"/>
      <c r="Q508" s="29"/>
    </row>
    <row r="509" spans="1:17" ht="18">
      <c r="A509" s="23">
        <v>504</v>
      </c>
      <c r="B509" s="24" t="s">
        <v>111</v>
      </c>
      <c r="C509" s="24" t="s">
        <v>374</v>
      </c>
      <c r="D509" s="25">
        <v>5758111.75</v>
      </c>
      <c r="E509" s="25">
        <v>513446.40000000002</v>
      </c>
      <c r="F509" s="26">
        <f t="shared" si="7"/>
        <v>6271558.1500000004</v>
      </c>
      <c r="G509" s="27"/>
      <c r="H509" s="27"/>
      <c r="I509" s="29"/>
      <c r="J509" s="29"/>
      <c r="K509" s="29"/>
      <c r="L509" s="29"/>
      <c r="M509" s="27"/>
      <c r="N509" s="27"/>
      <c r="O509" s="29"/>
      <c r="P509" s="29"/>
      <c r="Q509" s="29"/>
    </row>
    <row r="510" spans="1:17" ht="18">
      <c r="A510" s="23">
        <v>505</v>
      </c>
      <c r="B510" s="24" t="s">
        <v>111</v>
      </c>
      <c r="C510" s="24" t="s">
        <v>376</v>
      </c>
      <c r="D510" s="25">
        <v>6437356.5099999998</v>
      </c>
      <c r="E510" s="25">
        <v>574014.13</v>
      </c>
      <c r="F510" s="26">
        <f t="shared" si="7"/>
        <v>7011370.6399999997</v>
      </c>
      <c r="G510" s="27"/>
      <c r="H510" s="27"/>
      <c r="I510" s="29"/>
      <c r="J510" s="29"/>
      <c r="K510" s="29"/>
      <c r="L510" s="29"/>
      <c r="M510" s="27"/>
      <c r="N510" s="27"/>
      <c r="O510" s="29"/>
      <c r="P510" s="29"/>
      <c r="Q510" s="29"/>
    </row>
    <row r="511" spans="1:17" ht="18">
      <c r="A511" s="23">
        <v>506</v>
      </c>
      <c r="B511" s="24" t="s">
        <v>111</v>
      </c>
      <c r="C511" s="24" t="s">
        <v>378</v>
      </c>
      <c r="D511" s="25">
        <v>5910476.7599999998</v>
      </c>
      <c r="E511" s="25">
        <v>527032.67000000004</v>
      </c>
      <c r="F511" s="26">
        <f t="shared" si="7"/>
        <v>6437509.4299999997</v>
      </c>
      <c r="G511" s="27"/>
      <c r="H511" s="27"/>
      <c r="I511" s="29"/>
      <c r="J511" s="29"/>
      <c r="K511" s="29"/>
      <c r="L511" s="29"/>
      <c r="M511" s="27"/>
      <c r="N511" s="27"/>
      <c r="O511" s="29"/>
      <c r="P511" s="29"/>
      <c r="Q511" s="29"/>
    </row>
    <row r="512" spans="1:17" ht="18">
      <c r="A512" s="23">
        <v>507</v>
      </c>
      <c r="B512" s="24" t="s">
        <v>111</v>
      </c>
      <c r="C512" s="24" t="s">
        <v>380</v>
      </c>
      <c r="D512" s="25">
        <v>7130361.4199999999</v>
      </c>
      <c r="E512" s="25">
        <v>635808.84</v>
      </c>
      <c r="F512" s="26">
        <f t="shared" si="7"/>
        <v>7766170.2599999998</v>
      </c>
      <c r="G512" s="27"/>
      <c r="H512" s="27"/>
      <c r="I512" s="29"/>
      <c r="J512" s="29"/>
      <c r="K512" s="29"/>
      <c r="L512" s="29"/>
      <c r="M512" s="27"/>
      <c r="N512" s="27"/>
      <c r="O512" s="29"/>
      <c r="P512" s="29"/>
      <c r="Q512" s="29"/>
    </row>
    <row r="513" spans="1:17" ht="18">
      <c r="A513" s="23">
        <v>508</v>
      </c>
      <c r="B513" s="24" t="s">
        <v>111</v>
      </c>
      <c r="C513" s="24" t="s">
        <v>383</v>
      </c>
      <c r="D513" s="25">
        <v>4761203.0999999996</v>
      </c>
      <c r="E513" s="25">
        <v>424552.82</v>
      </c>
      <c r="F513" s="26">
        <f t="shared" si="7"/>
        <v>5185755.92</v>
      </c>
      <c r="G513" s="27"/>
      <c r="H513" s="27"/>
      <c r="I513" s="29"/>
      <c r="J513" s="29"/>
      <c r="K513" s="29"/>
      <c r="L513" s="29"/>
      <c r="M513" s="27"/>
      <c r="N513" s="27"/>
      <c r="O513" s="29"/>
      <c r="P513" s="29"/>
      <c r="Q513" s="29"/>
    </row>
    <row r="514" spans="1:17" ht="18">
      <c r="A514" s="23">
        <v>509</v>
      </c>
      <c r="B514" s="24" t="s">
        <v>111</v>
      </c>
      <c r="C514" s="24" t="s">
        <v>385</v>
      </c>
      <c r="D514" s="25">
        <v>8118330.6600000001</v>
      </c>
      <c r="E514" s="25">
        <v>723905.3</v>
      </c>
      <c r="F514" s="26">
        <f t="shared" si="7"/>
        <v>8842235.9600000009</v>
      </c>
      <c r="G514" s="27"/>
      <c r="H514" s="27"/>
      <c r="I514" s="29"/>
      <c r="J514" s="29"/>
      <c r="K514" s="29"/>
      <c r="L514" s="29"/>
      <c r="M514" s="27"/>
      <c r="N514" s="27"/>
      <c r="O514" s="29"/>
      <c r="P514" s="29"/>
      <c r="Q514" s="29"/>
    </row>
    <row r="515" spans="1:17" ht="18">
      <c r="A515" s="23">
        <v>510</v>
      </c>
      <c r="B515" s="24" t="s">
        <v>111</v>
      </c>
      <c r="C515" s="24" t="s">
        <v>387</v>
      </c>
      <c r="D515" s="25">
        <v>7017895.2400000002</v>
      </c>
      <c r="E515" s="25">
        <v>625780.31999999995</v>
      </c>
      <c r="F515" s="26">
        <f t="shared" si="7"/>
        <v>7643675.5599999996</v>
      </c>
      <c r="G515" s="27"/>
      <c r="H515" s="27"/>
      <c r="I515" s="29"/>
      <c r="J515" s="29"/>
      <c r="K515" s="29"/>
      <c r="L515" s="29"/>
      <c r="M515" s="27"/>
      <c r="N515" s="27"/>
      <c r="O515" s="29"/>
      <c r="P515" s="29"/>
      <c r="Q515" s="29"/>
    </row>
    <row r="516" spans="1:17" ht="18">
      <c r="A516" s="23">
        <v>511</v>
      </c>
      <c r="B516" s="24" t="s">
        <v>111</v>
      </c>
      <c r="C516" s="24" t="s">
        <v>389</v>
      </c>
      <c r="D516" s="25">
        <v>9649257.8699999992</v>
      </c>
      <c r="E516" s="25">
        <v>860416.9</v>
      </c>
      <c r="F516" s="26">
        <f t="shared" si="7"/>
        <v>10509674.77</v>
      </c>
      <c r="G516" s="27"/>
      <c r="H516" s="27"/>
      <c r="I516" s="29"/>
      <c r="J516" s="29"/>
      <c r="K516" s="29"/>
      <c r="L516" s="29"/>
      <c r="M516" s="27"/>
      <c r="N516" s="27"/>
      <c r="O516" s="29"/>
      <c r="P516" s="29"/>
      <c r="Q516" s="29"/>
    </row>
    <row r="517" spans="1:17" ht="18">
      <c r="A517" s="23">
        <v>512</v>
      </c>
      <c r="B517" s="24" t="s">
        <v>111</v>
      </c>
      <c r="C517" s="24" t="s">
        <v>391</v>
      </c>
      <c r="D517" s="25">
        <v>10439873.529999999</v>
      </c>
      <c r="E517" s="25">
        <v>930915.49</v>
      </c>
      <c r="F517" s="26">
        <f t="shared" si="7"/>
        <v>11370789.02</v>
      </c>
      <c r="G517" s="27"/>
      <c r="H517" s="27"/>
      <c r="I517" s="29"/>
      <c r="J517" s="29"/>
      <c r="K517" s="29"/>
      <c r="L517" s="29"/>
      <c r="M517" s="27"/>
      <c r="N517" s="27"/>
      <c r="O517" s="29"/>
      <c r="P517" s="29"/>
      <c r="Q517" s="29"/>
    </row>
    <row r="518" spans="1:17" ht="18">
      <c r="A518" s="23">
        <v>513</v>
      </c>
      <c r="B518" s="24" t="s">
        <v>111</v>
      </c>
      <c r="C518" s="24" t="s">
        <v>393</v>
      </c>
      <c r="D518" s="25">
        <v>5619945.3399999999</v>
      </c>
      <c r="E518" s="25">
        <v>501126.2</v>
      </c>
      <c r="F518" s="26">
        <f t="shared" si="7"/>
        <v>6121071.54</v>
      </c>
      <c r="G518" s="27"/>
      <c r="H518" s="27"/>
      <c r="I518" s="29"/>
      <c r="J518" s="29"/>
      <c r="K518" s="29"/>
      <c r="L518" s="29"/>
      <c r="M518" s="27"/>
      <c r="N518" s="27"/>
      <c r="O518" s="29"/>
      <c r="P518" s="29"/>
      <c r="Q518" s="29"/>
    </row>
    <row r="519" spans="1:17" ht="36">
      <c r="A519" s="23">
        <v>514</v>
      </c>
      <c r="B519" s="24" t="s">
        <v>111</v>
      </c>
      <c r="C519" s="24" t="s">
        <v>395</v>
      </c>
      <c r="D519" s="25">
        <v>6781366.6299999999</v>
      </c>
      <c r="E519" s="25">
        <v>604689.25</v>
      </c>
      <c r="F519" s="26">
        <f t="shared" ref="F519:F582" si="8">D519+E519</f>
        <v>7386055.8799999999</v>
      </c>
      <c r="G519" s="27"/>
      <c r="H519" s="27"/>
      <c r="I519" s="29"/>
      <c r="J519" s="29"/>
      <c r="K519" s="29"/>
      <c r="L519" s="29"/>
      <c r="M519" s="27"/>
      <c r="N519" s="27"/>
      <c r="O519" s="29"/>
      <c r="P519" s="29"/>
      <c r="Q519" s="29"/>
    </row>
    <row r="520" spans="1:17" ht="18">
      <c r="A520" s="23">
        <v>515</v>
      </c>
      <c r="B520" s="24" t="s">
        <v>111</v>
      </c>
      <c r="C520" s="24" t="s">
        <v>397</v>
      </c>
      <c r="D520" s="25">
        <v>10152215.33</v>
      </c>
      <c r="E520" s="25">
        <v>905265.23</v>
      </c>
      <c r="F520" s="26">
        <f t="shared" si="8"/>
        <v>11057480.560000001</v>
      </c>
      <c r="G520" s="27"/>
      <c r="H520" s="27"/>
      <c r="I520" s="29"/>
      <c r="J520" s="29"/>
      <c r="K520" s="29"/>
      <c r="L520" s="29"/>
      <c r="M520" s="27"/>
      <c r="N520" s="27"/>
      <c r="O520" s="29"/>
      <c r="P520" s="29"/>
      <c r="Q520" s="29"/>
    </row>
    <row r="521" spans="1:17" ht="18">
      <c r="A521" s="23">
        <v>516</v>
      </c>
      <c r="B521" s="24" t="s">
        <v>111</v>
      </c>
      <c r="C521" s="24" t="s">
        <v>399</v>
      </c>
      <c r="D521" s="25">
        <v>9850887.4700000007</v>
      </c>
      <c r="E521" s="25">
        <v>878396.06</v>
      </c>
      <c r="F521" s="26">
        <f t="shared" si="8"/>
        <v>10729283.529999999</v>
      </c>
      <c r="G521" s="27"/>
      <c r="H521" s="27"/>
      <c r="I521" s="29"/>
      <c r="J521" s="29"/>
      <c r="K521" s="29"/>
      <c r="L521" s="29"/>
      <c r="M521" s="27"/>
      <c r="N521" s="27"/>
      <c r="O521" s="29"/>
      <c r="P521" s="29"/>
      <c r="Q521" s="29"/>
    </row>
    <row r="522" spans="1:17" ht="18">
      <c r="A522" s="23">
        <v>517</v>
      </c>
      <c r="B522" s="24" t="s">
        <v>111</v>
      </c>
      <c r="C522" s="24" t="s">
        <v>401</v>
      </c>
      <c r="D522" s="25">
        <v>10058579.92</v>
      </c>
      <c r="E522" s="25">
        <v>896915.84</v>
      </c>
      <c r="F522" s="26">
        <f t="shared" si="8"/>
        <v>10955495.76</v>
      </c>
      <c r="G522" s="27"/>
      <c r="H522" s="27"/>
      <c r="I522" s="29"/>
      <c r="J522" s="29"/>
      <c r="K522" s="29"/>
      <c r="L522" s="29"/>
      <c r="M522" s="27"/>
      <c r="N522" s="27"/>
      <c r="O522" s="29"/>
      <c r="P522" s="29"/>
      <c r="Q522" s="29"/>
    </row>
    <row r="523" spans="1:17" ht="18">
      <c r="A523" s="23">
        <v>518</v>
      </c>
      <c r="B523" s="24" t="s">
        <v>111</v>
      </c>
      <c r="C523" s="24" t="s">
        <v>403</v>
      </c>
      <c r="D523" s="25">
        <v>7779371.04</v>
      </c>
      <c r="E523" s="25">
        <v>693680.53</v>
      </c>
      <c r="F523" s="26">
        <f t="shared" si="8"/>
        <v>8473051.5700000003</v>
      </c>
      <c r="G523" s="27"/>
      <c r="H523" s="27"/>
      <c r="I523" s="29"/>
      <c r="J523" s="29"/>
      <c r="K523" s="29"/>
      <c r="L523" s="29"/>
      <c r="M523" s="27"/>
      <c r="N523" s="27"/>
      <c r="O523" s="29"/>
      <c r="P523" s="29"/>
      <c r="Q523" s="29"/>
    </row>
    <row r="524" spans="1:17" ht="18">
      <c r="A524" s="23">
        <v>519</v>
      </c>
      <c r="B524" s="24" t="s">
        <v>111</v>
      </c>
      <c r="C524" s="24" t="s">
        <v>405</v>
      </c>
      <c r="D524" s="25">
        <v>8898610.5999999996</v>
      </c>
      <c r="E524" s="25">
        <v>793482.26</v>
      </c>
      <c r="F524" s="26">
        <f t="shared" si="8"/>
        <v>9692092.8599999994</v>
      </c>
      <c r="G524" s="27"/>
      <c r="H524" s="27"/>
      <c r="I524" s="29"/>
      <c r="J524" s="29"/>
      <c r="K524" s="29"/>
      <c r="L524" s="29"/>
      <c r="M524" s="27"/>
      <c r="N524" s="27"/>
      <c r="O524" s="29"/>
      <c r="P524" s="29"/>
      <c r="Q524" s="29"/>
    </row>
    <row r="525" spans="1:17" ht="36">
      <c r="A525" s="23">
        <v>520</v>
      </c>
      <c r="B525" s="24" t="s">
        <v>112</v>
      </c>
      <c r="C525" s="24" t="s">
        <v>409</v>
      </c>
      <c r="D525" s="25">
        <v>5822372.4100000001</v>
      </c>
      <c r="E525" s="25">
        <v>519176.47</v>
      </c>
      <c r="F525" s="26">
        <f t="shared" si="8"/>
        <v>6341548.8799999999</v>
      </c>
      <c r="G525" s="27"/>
      <c r="H525" s="27"/>
      <c r="I525" s="29"/>
      <c r="J525" s="29"/>
      <c r="K525" s="29"/>
      <c r="L525" s="29"/>
      <c r="M525" s="27"/>
      <c r="N525" s="27"/>
      <c r="O525" s="29"/>
      <c r="P525" s="29"/>
      <c r="Q525" s="29"/>
    </row>
    <row r="526" spans="1:17" ht="36">
      <c r="A526" s="23">
        <v>521</v>
      </c>
      <c r="B526" s="24" t="s">
        <v>112</v>
      </c>
      <c r="C526" s="24" t="s">
        <v>411</v>
      </c>
      <c r="D526" s="25">
        <v>6562864.9900000002</v>
      </c>
      <c r="E526" s="25">
        <v>585205.62</v>
      </c>
      <c r="F526" s="26">
        <f t="shared" si="8"/>
        <v>7148070.6100000003</v>
      </c>
      <c r="G526" s="27"/>
      <c r="H526" s="27"/>
      <c r="I526" s="29"/>
      <c r="J526" s="29"/>
      <c r="K526" s="29"/>
      <c r="L526" s="29"/>
      <c r="M526" s="27"/>
      <c r="N526" s="27"/>
      <c r="O526" s="29"/>
      <c r="P526" s="29"/>
      <c r="Q526" s="29"/>
    </row>
    <row r="527" spans="1:17" ht="36">
      <c r="A527" s="23">
        <v>522</v>
      </c>
      <c r="B527" s="24" t="s">
        <v>112</v>
      </c>
      <c r="C527" s="24" t="s">
        <v>413</v>
      </c>
      <c r="D527" s="25">
        <v>6719791.1699999999</v>
      </c>
      <c r="E527" s="25">
        <v>599198.61</v>
      </c>
      <c r="F527" s="26">
        <f t="shared" si="8"/>
        <v>7318989.7800000003</v>
      </c>
      <c r="G527" s="27"/>
      <c r="H527" s="27"/>
      <c r="I527" s="29"/>
      <c r="J527" s="29"/>
      <c r="K527" s="29"/>
      <c r="L527" s="29"/>
      <c r="M527" s="27"/>
      <c r="N527" s="27"/>
      <c r="O527" s="29"/>
      <c r="P527" s="29"/>
      <c r="Q527" s="29"/>
    </row>
    <row r="528" spans="1:17" ht="36">
      <c r="A528" s="23">
        <v>523</v>
      </c>
      <c r="B528" s="24" t="s">
        <v>112</v>
      </c>
      <c r="C528" s="24" t="s">
        <v>415</v>
      </c>
      <c r="D528" s="25">
        <v>7928437.8399999999</v>
      </c>
      <c r="E528" s="25">
        <v>706972.7</v>
      </c>
      <c r="F528" s="26">
        <f t="shared" si="8"/>
        <v>8635410.5399999991</v>
      </c>
      <c r="G528" s="27"/>
      <c r="H528" s="27"/>
      <c r="I528" s="29"/>
      <c r="J528" s="29"/>
      <c r="K528" s="29"/>
      <c r="L528" s="29"/>
      <c r="M528" s="27"/>
      <c r="N528" s="27"/>
      <c r="O528" s="29"/>
      <c r="P528" s="29"/>
      <c r="Q528" s="29"/>
    </row>
    <row r="529" spans="1:17" ht="36">
      <c r="A529" s="23">
        <v>524</v>
      </c>
      <c r="B529" s="24" t="s">
        <v>112</v>
      </c>
      <c r="C529" s="24" t="s">
        <v>417</v>
      </c>
      <c r="D529" s="25">
        <v>5661245.8099999996</v>
      </c>
      <c r="E529" s="25">
        <v>504808.94</v>
      </c>
      <c r="F529" s="26">
        <f t="shared" si="8"/>
        <v>6166054.75</v>
      </c>
      <c r="G529" s="27"/>
      <c r="H529" s="27"/>
      <c r="I529" s="29"/>
      <c r="J529" s="29"/>
      <c r="K529" s="29"/>
      <c r="L529" s="29"/>
      <c r="M529" s="27"/>
      <c r="N529" s="27"/>
      <c r="O529" s="29"/>
      <c r="P529" s="29"/>
      <c r="Q529" s="29"/>
    </row>
    <row r="530" spans="1:17" ht="36">
      <c r="A530" s="23">
        <v>525</v>
      </c>
      <c r="B530" s="24" t="s">
        <v>112</v>
      </c>
      <c r="C530" s="24" t="s">
        <v>419</v>
      </c>
      <c r="D530" s="25">
        <v>5323463.68</v>
      </c>
      <c r="E530" s="25">
        <v>474689.16</v>
      </c>
      <c r="F530" s="26">
        <f t="shared" si="8"/>
        <v>5798152.8399999999</v>
      </c>
      <c r="G530" s="27"/>
      <c r="H530" s="27"/>
      <c r="I530" s="29"/>
      <c r="J530" s="29"/>
      <c r="K530" s="29"/>
      <c r="L530" s="29"/>
      <c r="M530" s="27"/>
      <c r="N530" s="27"/>
      <c r="O530" s="29"/>
      <c r="P530" s="29"/>
      <c r="Q530" s="29"/>
    </row>
    <row r="531" spans="1:17" ht="36">
      <c r="A531" s="23">
        <v>526</v>
      </c>
      <c r="B531" s="24" t="s">
        <v>112</v>
      </c>
      <c r="C531" s="24" t="s">
        <v>421</v>
      </c>
      <c r="D531" s="25">
        <v>6082535.3899999997</v>
      </c>
      <c r="E531" s="25">
        <v>542375</v>
      </c>
      <c r="F531" s="26">
        <f t="shared" si="8"/>
        <v>6624910.3899999997</v>
      </c>
      <c r="G531" s="27"/>
      <c r="H531" s="27"/>
      <c r="I531" s="29"/>
      <c r="J531" s="29"/>
      <c r="K531" s="29"/>
      <c r="L531" s="29"/>
      <c r="M531" s="27"/>
      <c r="N531" s="27"/>
      <c r="O531" s="29"/>
      <c r="P531" s="29"/>
      <c r="Q531" s="29"/>
    </row>
    <row r="532" spans="1:17" ht="36">
      <c r="A532" s="23">
        <v>527</v>
      </c>
      <c r="B532" s="24" t="s">
        <v>112</v>
      </c>
      <c r="C532" s="24" t="s">
        <v>423</v>
      </c>
      <c r="D532" s="25">
        <v>9517701.1300000008</v>
      </c>
      <c r="E532" s="25">
        <v>848686.09</v>
      </c>
      <c r="F532" s="26">
        <f t="shared" si="8"/>
        <v>10366387.220000001</v>
      </c>
      <c r="G532" s="27"/>
      <c r="H532" s="27"/>
      <c r="I532" s="29"/>
      <c r="J532" s="29"/>
      <c r="K532" s="29"/>
      <c r="L532" s="29"/>
      <c r="M532" s="27"/>
      <c r="N532" s="27"/>
      <c r="O532" s="29"/>
      <c r="P532" s="29"/>
      <c r="Q532" s="29"/>
    </row>
    <row r="533" spans="1:17" ht="36">
      <c r="A533" s="23">
        <v>528</v>
      </c>
      <c r="B533" s="24" t="s">
        <v>112</v>
      </c>
      <c r="C533" s="24" t="s">
        <v>425</v>
      </c>
      <c r="D533" s="25">
        <v>8820477.6300000008</v>
      </c>
      <c r="E533" s="25">
        <v>786515.21</v>
      </c>
      <c r="F533" s="26">
        <f t="shared" si="8"/>
        <v>9606992.8399999999</v>
      </c>
      <c r="G533" s="27"/>
      <c r="H533" s="27"/>
      <c r="I533" s="29"/>
      <c r="J533" s="29"/>
      <c r="K533" s="29"/>
      <c r="L533" s="29"/>
      <c r="M533" s="27"/>
      <c r="N533" s="27"/>
      <c r="O533" s="29"/>
      <c r="P533" s="29"/>
      <c r="Q533" s="29"/>
    </row>
    <row r="534" spans="1:17" ht="36">
      <c r="A534" s="23">
        <v>529</v>
      </c>
      <c r="B534" s="24" t="s">
        <v>112</v>
      </c>
      <c r="C534" s="24" t="s">
        <v>427</v>
      </c>
      <c r="D534" s="25">
        <v>6747531.0999999996</v>
      </c>
      <c r="E534" s="25">
        <v>601672.16</v>
      </c>
      <c r="F534" s="26">
        <f t="shared" si="8"/>
        <v>7349203.2599999998</v>
      </c>
      <c r="G534" s="27"/>
      <c r="H534" s="27"/>
      <c r="I534" s="29"/>
      <c r="J534" s="29"/>
      <c r="K534" s="29"/>
      <c r="L534" s="29"/>
      <c r="M534" s="27"/>
      <c r="N534" s="27"/>
      <c r="O534" s="29"/>
      <c r="P534" s="29"/>
      <c r="Q534" s="29"/>
    </row>
    <row r="535" spans="1:17" ht="36">
      <c r="A535" s="23">
        <v>530</v>
      </c>
      <c r="B535" s="24" t="s">
        <v>112</v>
      </c>
      <c r="C535" s="24" t="s">
        <v>408</v>
      </c>
      <c r="D535" s="25">
        <v>6458691.2000000002</v>
      </c>
      <c r="E535" s="25">
        <v>575916.53</v>
      </c>
      <c r="F535" s="26">
        <f t="shared" si="8"/>
        <v>7034607.7300000004</v>
      </c>
      <c r="G535" s="27"/>
      <c r="H535" s="27"/>
      <c r="I535" s="29"/>
      <c r="J535" s="29"/>
      <c r="K535" s="29"/>
      <c r="L535" s="29"/>
      <c r="M535" s="27"/>
      <c r="N535" s="27"/>
      <c r="O535" s="29"/>
      <c r="P535" s="29"/>
      <c r="Q535" s="29"/>
    </row>
    <row r="536" spans="1:17" ht="36">
      <c r="A536" s="23">
        <v>531</v>
      </c>
      <c r="B536" s="24" t="s">
        <v>112</v>
      </c>
      <c r="C536" s="24" t="s">
        <v>431</v>
      </c>
      <c r="D536" s="25">
        <v>6861895.8200000003</v>
      </c>
      <c r="E536" s="25">
        <v>611869.97</v>
      </c>
      <c r="F536" s="26">
        <f t="shared" si="8"/>
        <v>7473765.79</v>
      </c>
      <c r="G536" s="27"/>
      <c r="H536" s="27"/>
      <c r="I536" s="29"/>
      <c r="J536" s="29"/>
      <c r="K536" s="29"/>
      <c r="L536" s="29"/>
      <c r="M536" s="27"/>
      <c r="N536" s="27"/>
      <c r="O536" s="29"/>
      <c r="P536" s="29"/>
      <c r="Q536" s="29"/>
    </row>
    <row r="537" spans="1:17" ht="36">
      <c r="A537" s="23">
        <v>532</v>
      </c>
      <c r="B537" s="24" t="s">
        <v>112</v>
      </c>
      <c r="C537" s="24" t="s">
        <v>433</v>
      </c>
      <c r="D537" s="25">
        <v>5508491.29</v>
      </c>
      <c r="E537" s="25">
        <v>491187.93</v>
      </c>
      <c r="F537" s="26">
        <f t="shared" si="8"/>
        <v>5999679.2199999997</v>
      </c>
      <c r="G537" s="27"/>
      <c r="H537" s="27"/>
      <c r="I537" s="29"/>
      <c r="J537" s="29"/>
      <c r="K537" s="29"/>
      <c r="L537" s="29"/>
      <c r="M537" s="27"/>
      <c r="N537" s="27"/>
      <c r="O537" s="29"/>
      <c r="P537" s="29"/>
      <c r="Q537" s="29"/>
    </row>
    <row r="538" spans="1:17" ht="18">
      <c r="A538" s="23">
        <v>533</v>
      </c>
      <c r="B538" s="24" t="s">
        <v>113</v>
      </c>
      <c r="C538" s="24" t="s">
        <v>437</v>
      </c>
      <c r="D538" s="25">
        <v>6056995.5499999998</v>
      </c>
      <c r="E538" s="25">
        <v>540097.64</v>
      </c>
      <c r="F538" s="26">
        <f t="shared" si="8"/>
        <v>6597093.1900000004</v>
      </c>
      <c r="G538" s="27"/>
      <c r="H538" s="27"/>
      <c r="I538" s="29"/>
      <c r="J538" s="29"/>
      <c r="K538" s="29"/>
      <c r="L538" s="29"/>
      <c r="M538" s="27"/>
      <c r="N538" s="27"/>
      <c r="O538" s="29"/>
      <c r="P538" s="29"/>
      <c r="Q538" s="29"/>
    </row>
    <row r="539" spans="1:17" ht="18">
      <c r="A539" s="23">
        <v>534</v>
      </c>
      <c r="B539" s="24" t="s">
        <v>113</v>
      </c>
      <c r="C539" s="24" t="s">
        <v>439</v>
      </c>
      <c r="D539" s="25">
        <v>5200343.67</v>
      </c>
      <c r="E539" s="25">
        <v>463710.65</v>
      </c>
      <c r="F539" s="26">
        <f t="shared" si="8"/>
        <v>5664054.3200000003</v>
      </c>
      <c r="G539" s="27"/>
      <c r="H539" s="27"/>
      <c r="I539" s="29"/>
      <c r="J539" s="29"/>
      <c r="K539" s="29"/>
      <c r="L539" s="29"/>
      <c r="M539" s="27"/>
      <c r="N539" s="27"/>
      <c r="O539" s="29"/>
      <c r="P539" s="29"/>
      <c r="Q539" s="29"/>
    </row>
    <row r="540" spans="1:17" ht="18">
      <c r="A540" s="23">
        <v>535</v>
      </c>
      <c r="B540" s="24" t="s">
        <v>113</v>
      </c>
      <c r="C540" s="24" t="s">
        <v>441</v>
      </c>
      <c r="D540" s="25">
        <v>5955473.1100000003</v>
      </c>
      <c r="E540" s="25">
        <v>531044.96</v>
      </c>
      <c r="F540" s="26">
        <f t="shared" si="8"/>
        <v>6486518.0700000003</v>
      </c>
      <c r="G540" s="27"/>
      <c r="H540" s="27"/>
      <c r="I540" s="29"/>
      <c r="J540" s="29"/>
      <c r="K540" s="29"/>
      <c r="L540" s="29"/>
      <c r="M540" s="27"/>
      <c r="N540" s="27"/>
      <c r="O540" s="29"/>
      <c r="P540" s="29"/>
      <c r="Q540" s="29"/>
    </row>
    <row r="541" spans="1:17" ht="18">
      <c r="A541" s="23">
        <v>536</v>
      </c>
      <c r="B541" s="24" t="s">
        <v>113</v>
      </c>
      <c r="C541" s="24" t="s">
        <v>443</v>
      </c>
      <c r="D541" s="25">
        <v>9694635.3900000006</v>
      </c>
      <c r="E541" s="25">
        <v>864463.18</v>
      </c>
      <c r="F541" s="26">
        <f t="shared" si="8"/>
        <v>10559098.57</v>
      </c>
      <c r="G541" s="27"/>
      <c r="H541" s="27"/>
      <c r="I541" s="29"/>
      <c r="J541" s="29"/>
      <c r="K541" s="29"/>
      <c r="L541" s="29"/>
      <c r="M541" s="27"/>
      <c r="N541" s="27"/>
      <c r="O541" s="29"/>
      <c r="P541" s="29"/>
      <c r="Q541" s="29"/>
    </row>
    <row r="542" spans="1:17" ht="18">
      <c r="A542" s="23">
        <v>537</v>
      </c>
      <c r="B542" s="24" t="s">
        <v>113</v>
      </c>
      <c r="C542" s="24" t="s">
        <v>445</v>
      </c>
      <c r="D542" s="25">
        <v>5819260.1699999999</v>
      </c>
      <c r="E542" s="25">
        <v>518898.95</v>
      </c>
      <c r="F542" s="26">
        <f t="shared" si="8"/>
        <v>6338159.1200000001</v>
      </c>
      <c r="G542" s="27"/>
      <c r="H542" s="27"/>
      <c r="I542" s="29"/>
      <c r="J542" s="29"/>
      <c r="K542" s="29"/>
      <c r="L542" s="29"/>
      <c r="M542" s="27"/>
      <c r="N542" s="27"/>
      <c r="O542" s="29"/>
      <c r="P542" s="29"/>
      <c r="Q542" s="29"/>
    </row>
    <row r="543" spans="1:17" ht="18">
      <c r="A543" s="23">
        <v>538</v>
      </c>
      <c r="B543" s="24" t="s">
        <v>113</v>
      </c>
      <c r="C543" s="24" t="s">
        <v>447</v>
      </c>
      <c r="D543" s="25">
        <v>6128914.3099999996</v>
      </c>
      <c r="E543" s="25">
        <v>546510.57999999996</v>
      </c>
      <c r="F543" s="26">
        <f t="shared" si="8"/>
        <v>6675424.8899999997</v>
      </c>
      <c r="G543" s="27"/>
      <c r="H543" s="27"/>
      <c r="I543" s="29"/>
      <c r="J543" s="29"/>
      <c r="K543" s="29"/>
      <c r="L543" s="29"/>
      <c r="M543" s="27"/>
      <c r="N543" s="27"/>
      <c r="O543" s="29"/>
      <c r="P543" s="29"/>
      <c r="Q543" s="29"/>
    </row>
    <row r="544" spans="1:17" ht="18">
      <c r="A544" s="23">
        <v>539</v>
      </c>
      <c r="B544" s="24" t="s">
        <v>113</v>
      </c>
      <c r="C544" s="24" t="s">
        <v>449</v>
      </c>
      <c r="D544" s="25">
        <v>5805232.1200000001</v>
      </c>
      <c r="E544" s="25">
        <v>517648.08</v>
      </c>
      <c r="F544" s="26">
        <f t="shared" si="8"/>
        <v>6322880.2000000002</v>
      </c>
      <c r="G544" s="27"/>
      <c r="H544" s="27"/>
      <c r="I544" s="29"/>
      <c r="J544" s="29"/>
      <c r="K544" s="29"/>
      <c r="L544" s="29"/>
      <c r="M544" s="27"/>
      <c r="N544" s="27"/>
      <c r="O544" s="29"/>
      <c r="P544" s="29"/>
      <c r="Q544" s="29"/>
    </row>
    <row r="545" spans="1:17" ht="18">
      <c r="A545" s="23">
        <v>540</v>
      </c>
      <c r="B545" s="24" t="s">
        <v>113</v>
      </c>
      <c r="C545" s="24" t="s">
        <v>451</v>
      </c>
      <c r="D545" s="25">
        <v>5187342.71</v>
      </c>
      <c r="E545" s="25">
        <v>462551.36</v>
      </c>
      <c r="F545" s="26">
        <f t="shared" si="8"/>
        <v>5649894.0700000003</v>
      </c>
      <c r="G545" s="27"/>
      <c r="H545" s="27"/>
      <c r="I545" s="29"/>
      <c r="J545" s="29"/>
      <c r="K545" s="29"/>
      <c r="L545" s="29"/>
      <c r="M545" s="27"/>
      <c r="N545" s="27"/>
      <c r="O545" s="29"/>
      <c r="P545" s="29"/>
      <c r="Q545" s="29"/>
    </row>
    <row r="546" spans="1:17" ht="18">
      <c r="A546" s="23">
        <v>541</v>
      </c>
      <c r="B546" s="24" t="s">
        <v>113</v>
      </c>
      <c r="C546" s="24" t="s">
        <v>453</v>
      </c>
      <c r="D546" s="25">
        <v>5597441.4000000004</v>
      </c>
      <c r="E546" s="25">
        <v>499119.54</v>
      </c>
      <c r="F546" s="26">
        <f t="shared" si="8"/>
        <v>6096560.9400000004</v>
      </c>
      <c r="G546" s="27"/>
      <c r="H546" s="27"/>
      <c r="I546" s="29"/>
      <c r="J546" s="29"/>
      <c r="K546" s="29"/>
      <c r="L546" s="29"/>
      <c r="M546" s="27"/>
      <c r="N546" s="27"/>
      <c r="O546" s="29"/>
      <c r="P546" s="29"/>
      <c r="Q546" s="29"/>
    </row>
    <row r="547" spans="1:17" ht="18">
      <c r="A547" s="23">
        <v>542</v>
      </c>
      <c r="B547" s="24" t="s">
        <v>113</v>
      </c>
      <c r="C547" s="24" t="s">
        <v>455</v>
      </c>
      <c r="D547" s="25">
        <v>6164355.3399999999</v>
      </c>
      <c r="E547" s="25">
        <v>549670.82999999996</v>
      </c>
      <c r="F547" s="26">
        <f t="shared" si="8"/>
        <v>6714026.1699999999</v>
      </c>
      <c r="G547" s="27"/>
      <c r="H547" s="27"/>
      <c r="I547" s="29"/>
      <c r="J547" s="29"/>
      <c r="K547" s="29"/>
      <c r="L547" s="29"/>
      <c r="M547" s="27"/>
      <c r="N547" s="27"/>
      <c r="O547" s="29"/>
      <c r="P547" s="29"/>
      <c r="Q547" s="29"/>
    </row>
    <row r="548" spans="1:17" ht="18">
      <c r="A548" s="23">
        <v>543</v>
      </c>
      <c r="B548" s="24" t="s">
        <v>113</v>
      </c>
      <c r="C548" s="24" t="s">
        <v>457</v>
      </c>
      <c r="D548" s="25">
        <v>6021309.6699999999</v>
      </c>
      <c r="E548" s="25">
        <v>536915.55000000005</v>
      </c>
      <c r="F548" s="26">
        <f t="shared" si="8"/>
        <v>6558225.2199999997</v>
      </c>
      <c r="G548" s="27"/>
      <c r="H548" s="27"/>
      <c r="I548" s="29"/>
      <c r="J548" s="29"/>
      <c r="K548" s="29"/>
      <c r="L548" s="29"/>
      <c r="M548" s="27"/>
      <c r="N548" s="27"/>
      <c r="O548" s="29"/>
      <c r="P548" s="29"/>
      <c r="Q548" s="29"/>
    </row>
    <row r="549" spans="1:17" ht="18">
      <c r="A549" s="23">
        <v>544</v>
      </c>
      <c r="B549" s="24" t="s">
        <v>113</v>
      </c>
      <c r="C549" s="24" t="s">
        <v>459</v>
      </c>
      <c r="D549" s="25">
        <v>7006521.3300000001</v>
      </c>
      <c r="E549" s="25">
        <v>624766.12</v>
      </c>
      <c r="F549" s="26">
        <f t="shared" si="8"/>
        <v>7631287.4500000002</v>
      </c>
      <c r="G549" s="27"/>
      <c r="H549" s="27"/>
      <c r="I549" s="29"/>
      <c r="J549" s="29"/>
      <c r="K549" s="29"/>
      <c r="L549" s="29"/>
      <c r="M549" s="27"/>
      <c r="N549" s="27"/>
      <c r="O549" s="29"/>
      <c r="P549" s="29"/>
      <c r="Q549" s="29"/>
    </row>
    <row r="550" spans="1:17" ht="18">
      <c r="A550" s="23">
        <v>545</v>
      </c>
      <c r="B550" s="24" t="s">
        <v>113</v>
      </c>
      <c r="C550" s="24" t="s">
        <v>461</v>
      </c>
      <c r="D550" s="25">
        <v>7177277.71</v>
      </c>
      <c r="E550" s="25">
        <v>639992.32999999996</v>
      </c>
      <c r="F550" s="26">
        <f t="shared" si="8"/>
        <v>7817270.04</v>
      </c>
      <c r="G550" s="27"/>
      <c r="H550" s="27"/>
      <c r="I550" s="29"/>
      <c r="J550" s="29"/>
      <c r="K550" s="29"/>
      <c r="L550" s="29"/>
      <c r="M550" s="27"/>
      <c r="N550" s="27"/>
      <c r="O550" s="29"/>
      <c r="P550" s="29"/>
      <c r="Q550" s="29"/>
    </row>
    <row r="551" spans="1:17" ht="18">
      <c r="A551" s="23">
        <v>546</v>
      </c>
      <c r="B551" s="24" t="s">
        <v>113</v>
      </c>
      <c r="C551" s="24" t="s">
        <v>463</v>
      </c>
      <c r="D551" s="25">
        <v>7947151.2699999996</v>
      </c>
      <c r="E551" s="25">
        <v>708641.37</v>
      </c>
      <c r="F551" s="26">
        <f t="shared" si="8"/>
        <v>8655792.6400000006</v>
      </c>
      <c r="G551" s="27"/>
      <c r="H551" s="27"/>
      <c r="I551" s="29"/>
      <c r="J551" s="29"/>
      <c r="K551" s="29"/>
      <c r="L551" s="29"/>
      <c r="M551" s="27"/>
      <c r="N551" s="27"/>
      <c r="O551" s="29"/>
      <c r="P551" s="29"/>
      <c r="Q551" s="29"/>
    </row>
    <row r="552" spans="1:17" ht="18">
      <c r="A552" s="23">
        <v>547</v>
      </c>
      <c r="B552" s="24" t="s">
        <v>113</v>
      </c>
      <c r="C552" s="24" t="s">
        <v>465</v>
      </c>
      <c r="D552" s="25">
        <v>9377144.3800000008</v>
      </c>
      <c r="E552" s="25">
        <v>836152.75</v>
      </c>
      <c r="F552" s="26">
        <f t="shared" si="8"/>
        <v>10213297.130000001</v>
      </c>
      <c r="G552" s="27"/>
      <c r="H552" s="27"/>
      <c r="I552" s="29"/>
      <c r="J552" s="29"/>
      <c r="K552" s="29"/>
      <c r="L552" s="29"/>
      <c r="M552" s="27"/>
      <c r="N552" s="27"/>
      <c r="O552" s="29"/>
      <c r="P552" s="29"/>
      <c r="Q552" s="29"/>
    </row>
    <row r="553" spans="1:17" ht="18">
      <c r="A553" s="23">
        <v>548</v>
      </c>
      <c r="B553" s="24" t="s">
        <v>113</v>
      </c>
      <c r="C553" s="24" t="s">
        <v>467</v>
      </c>
      <c r="D553" s="25">
        <v>5938847.5300000003</v>
      </c>
      <c r="E553" s="25">
        <v>529562.47</v>
      </c>
      <c r="F553" s="26">
        <f t="shared" si="8"/>
        <v>6468410</v>
      </c>
      <c r="G553" s="27"/>
      <c r="H553" s="27"/>
      <c r="I553" s="29"/>
      <c r="J553" s="29"/>
      <c r="K553" s="29"/>
      <c r="L553" s="29"/>
      <c r="M553" s="27"/>
      <c r="N553" s="27"/>
      <c r="O553" s="29"/>
      <c r="P553" s="29"/>
      <c r="Q553" s="29"/>
    </row>
    <row r="554" spans="1:17" ht="18">
      <c r="A554" s="23">
        <v>549</v>
      </c>
      <c r="B554" s="24" t="s">
        <v>113</v>
      </c>
      <c r="C554" s="24" t="s">
        <v>469</v>
      </c>
      <c r="D554" s="25">
        <v>8060803.0199999996</v>
      </c>
      <c r="E554" s="25">
        <v>718775.61</v>
      </c>
      <c r="F554" s="26">
        <f t="shared" si="8"/>
        <v>8779578.6300000008</v>
      </c>
      <c r="G554" s="27"/>
      <c r="H554" s="27"/>
      <c r="I554" s="29"/>
      <c r="J554" s="29"/>
      <c r="K554" s="29"/>
      <c r="L554" s="29"/>
      <c r="M554" s="27"/>
      <c r="N554" s="27"/>
      <c r="O554" s="29"/>
      <c r="P554" s="29"/>
      <c r="Q554" s="29"/>
    </row>
    <row r="555" spans="1:17" ht="18">
      <c r="A555" s="23">
        <v>550</v>
      </c>
      <c r="B555" s="24" t="s">
        <v>113</v>
      </c>
      <c r="C555" s="24" t="s">
        <v>471</v>
      </c>
      <c r="D555" s="25">
        <v>5444899.25</v>
      </c>
      <c r="E555" s="25">
        <v>485517.48</v>
      </c>
      <c r="F555" s="26">
        <f t="shared" si="8"/>
        <v>5930416.7300000004</v>
      </c>
      <c r="G555" s="27"/>
      <c r="H555" s="27"/>
      <c r="I555" s="29"/>
      <c r="J555" s="29"/>
      <c r="K555" s="29"/>
      <c r="L555" s="29"/>
      <c r="M555" s="27"/>
      <c r="N555" s="27"/>
      <c r="O555" s="29"/>
      <c r="P555" s="29"/>
      <c r="Q555" s="29"/>
    </row>
    <row r="556" spans="1:17" ht="18">
      <c r="A556" s="23">
        <v>551</v>
      </c>
      <c r="B556" s="24" t="s">
        <v>113</v>
      </c>
      <c r="C556" s="24" t="s">
        <v>473</v>
      </c>
      <c r="D556" s="25">
        <v>6266451.9100000001</v>
      </c>
      <c r="E556" s="25">
        <v>558774.69999999995</v>
      </c>
      <c r="F556" s="26">
        <f t="shared" si="8"/>
        <v>6825226.6100000003</v>
      </c>
      <c r="G556" s="27"/>
      <c r="H556" s="27"/>
      <c r="I556" s="29"/>
      <c r="J556" s="29"/>
      <c r="K556" s="29"/>
      <c r="L556" s="29"/>
      <c r="M556" s="27"/>
      <c r="N556" s="27"/>
      <c r="O556" s="29"/>
      <c r="P556" s="29"/>
      <c r="Q556" s="29"/>
    </row>
    <row r="557" spans="1:17" ht="18">
      <c r="A557" s="23">
        <v>552</v>
      </c>
      <c r="B557" s="24" t="s">
        <v>113</v>
      </c>
      <c r="C557" s="24" t="s">
        <v>475</v>
      </c>
      <c r="D557" s="25">
        <v>7227650.4800000004</v>
      </c>
      <c r="E557" s="25">
        <v>644484.03</v>
      </c>
      <c r="F557" s="26">
        <f t="shared" si="8"/>
        <v>7872134.5099999998</v>
      </c>
      <c r="G557" s="27"/>
      <c r="H557" s="27"/>
      <c r="I557" s="29"/>
      <c r="J557" s="29"/>
      <c r="K557" s="29"/>
      <c r="L557" s="29"/>
      <c r="M557" s="27"/>
      <c r="N557" s="27"/>
      <c r="O557" s="29"/>
      <c r="P557" s="29"/>
      <c r="Q557" s="29"/>
    </row>
    <row r="558" spans="1:17" ht="18">
      <c r="A558" s="23">
        <v>553</v>
      </c>
      <c r="B558" s="24" t="s">
        <v>113</v>
      </c>
      <c r="C558" s="24" t="s">
        <v>477</v>
      </c>
      <c r="D558" s="25">
        <v>6799271.2699999996</v>
      </c>
      <c r="E558" s="25">
        <v>606285.79</v>
      </c>
      <c r="F558" s="26">
        <f t="shared" si="8"/>
        <v>7405557.0599999996</v>
      </c>
      <c r="G558" s="27"/>
      <c r="H558" s="27"/>
      <c r="I558" s="29"/>
      <c r="J558" s="29"/>
      <c r="K558" s="29"/>
      <c r="L558" s="29"/>
      <c r="M558" s="27"/>
      <c r="N558" s="27"/>
      <c r="O558" s="29"/>
      <c r="P558" s="29"/>
      <c r="Q558" s="29"/>
    </row>
    <row r="559" spans="1:17" ht="18">
      <c r="A559" s="23">
        <v>554</v>
      </c>
      <c r="B559" s="24" t="s">
        <v>113</v>
      </c>
      <c r="C559" s="24" t="s">
        <v>479</v>
      </c>
      <c r="D559" s="25">
        <v>8037780.4100000001</v>
      </c>
      <c r="E559" s="25">
        <v>716722.7</v>
      </c>
      <c r="F559" s="26">
        <f t="shared" si="8"/>
        <v>8754503.1099999994</v>
      </c>
      <c r="G559" s="27"/>
      <c r="H559" s="27"/>
      <c r="I559" s="29"/>
      <c r="J559" s="29"/>
      <c r="K559" s="29"/>
      <c r="L559" s="29"/>
      <c r="M559" s="27"/>
      <c r="N559" s="27"/>
      <c r="O559" s="29"/>
      <c r="P559" s="29"/>
      <c r="Q559" s="29"/>
    </row>
    <row r="560" spans="1:17" ht="18">
      <c r="A560" s="23">
        <v>555</v>
      </c>
      <c r="B560" s="24" t="s">
        <v>113</v>
      </c>
      <c r="C560" s="24" t="s">
        <v>481</v>
      </c>
      <c r="D560" s="25">
        <v>5878230.6500000004</v>
      </c>
      <c r="E560" s="25">
        <v>524157.31</v>
      </c>
      <c r="F560" s="26">
        <f t="shared" si="8"/>
        <v>6402387.96</v>
      </c>
      <c r="G560" s="27"/>
      <c r="H560" s="27"/>
      <c r="I560" s="29"/>
      <c r="J560" s="29"/>
      <c r="K560" s="29"/>
      <c r="L560" s="29"/>
      <c r="M560" s="27"/>
      <c r="N560" s="27"/>
      <c r="O560" s="29"/>
      <c r="P560" s="29"/>
      <c r="Q560" s="29"/>
    </row>
    <row r="561" spans="1:17" ht="18">
      <c r="A561" s="23">
        <v>556</v>
      </c>
      <c r="B561" s="24" t="s">
        <v>113</v>
      </c>
      <c r="C561" s="24" t="s">
        <v>483</v>
      </c>
      <c r="D561" s="25">
        <v>4783946.71</v>
      </c>
      <c r="E561" s="25">
        <v>426580.85</v>
      </c>
      <c r="F561" s="26">
        <f t="shared" si="8"/>
        <v>5210527.5599999996</v>
      </c>
      <c r="G561" s="27"/>
      <c r="H561" s="27"/>
      <c r="I561" s="29"/>
      <c r="J561" s="29"/>
      <c r="K561" s="29"/>
      <c r="L561" s="29"/>
      <c r="M561" s="27"/>
      <c r="N561" s="27"/>
      <c r="O561" s="29"/>
      <c r="P561" s="29"/>
      <c r="Q561" s="29"/>
    </row>
    <row r="562" spans="1:17" ht="18">
      <c r="A562" s="23">
        <v>557</v>
      </c>
      <c r="B562" s="24" t="s">
        <v>113</v>
      </c>
      <c r="C562" s="24" t="s">
        <v>485</v>
      </c>
      <c r="D562" s="25">
        <v>5332620.8899999997</v>
      </c>
      <c r="E562" s="25">
        <v>475505.7</v>
      </c>
      <c r="F562" s="26">
        <f t="shared" si="8"/>
        <v>5808126.5899999999</v>
      </c>
      <c r="G562" s="27"/>
      <c r="H562" s="27"/>
      <c r="I562" s="29"/>
      <c r="J562" s="29"/>
      <c r="K562" s="29"/>
      <c r="L562" s="29"/>
      <c r="M562" s="27"/>
      <c r="N562" s="27"/>
      <c r="O562" s="29"/>
      <c r="P562" s="29"/>
      <c r="Q562" s="29"/>
    </row>
    <row r="563" spans="1:17" ht="36">
      <c r="A563" s="23">
        <v>558</v>
      </c>
      <c r="B563" s="24" t="s">
        <v>114</v>
      </c>
      <c r="C563" s="24" t="s">
        <v>490</v>
      </c>
      <c r="D563" s="25">
        <v>5987012.1299999999</v>
      </c>
      <c r="E563" s="25">
        <v>533857.27</v>
      </c>
      <c r="F563" s="26">
        <f t="shared" si="8"/>
        <v>6520869.4000000004</v>
      </c>
      <c r="G563" s="27"/>
      <c r="H563" s="27"/>
      <c r="I563" s="29"/>
      <c r="J563" s="29"/>
      <c r="K563" s="29"/>
      <c r="L563" s="29"/>
      <c r="M563" s="27"/>
      <c r="N563" s="27"/>
      <c r="O563" s="29"/>
      <c r="P563" s="29"/>
      <c r="Q563" s="29"/>
    </row>
    <row r="564" spans="1:17" ht="36">
      <c r="A564" s="23">
        <v>559</v>
      </c>
      <c r="B564" s="24" t="s">
        <v>114</v>
      </c>
      <c r="C564" s="24" t="s">
        <v>492</v>
      </c>
      <c r="D564" s="25">
        <v>6180673.9400000004</v>
      </c>
      <c r="E564" s="25">
        <v>551125.93999999994</v>
      </c>
      <c r="F564" s="26">
        <f t="shared" si="8"/>
        <v>6731799.8799999999</v>
      </c>
      <c r="G564" s="27"/>
      <c r="H564" s="27"/>
      <c r="I564" s="29"/>
      <c r="J564" s="29"/>
      <c r="K564" s="29"/>
      <c r="L564" s="29"/>
      <c r="M564" s="27"/>
      <c r="N564" s="27"/>
      <c r="O564" s="29"/>
      <c r="P564" s="29"/>
      <c r="Q564" s="29"/>
    </row>
    <row r="565" spans="1:17" ht="18">
      <c r="A565" s="23">
        <v>560</v>
      </c>
      <c r="B565" s="24" t="s">
        <v>114</v>
      </c>
      <c r="C565" s="24" t="s">
        <v>494</v>
      </c>
      <c r="D565" s="25">
        <v>9499900.4600000009</v>
      </c>
      <c r="E565" s="25">
        <v>847098.82</v>
      </c>
      <c r="F565" s="26">
        <f t="shared" si="8"/>
        <v>10346999.279999999</v>
      </c>
      <c r="G565" s="27"/>
      <c r="H565" s="27"/>
      <c r="I565" s="29"/>
      <c r="J565" s="29"/>
      <c r="K565" s="29"/>
      <c r="L565" s="29"/>
      <c r="M565" s="27"/>
      <c r="N565" s="27"/>
      <c r="O565" s="29"/>
      <c r="P565" s="29"/>
      <c r="Q565" s="29"/>
    </row>
    <row r="566" spans="1:17" ht="18">
      <c r="A566" s="23">
        <v>561</v>
      </c>
      <c r="B566" s="24" t="s">
        <v>114</v>
      </c>
      <c r="C566" s="24" t="s">
        <v>496</v>
      </c>
      <c r="D566" s="25">
        <v>6246264.2999999998</v>
      </c>
      <c r="E566" s="25">
        <v>556974.57999999996</v>
      </c>
      <c r="F566" s="26">
        <f t="shared" si="8"/>
        <v>6803238.8799999999</v>
      </c>
      <c r="G566" s="27"/>
      <c r="H566" s="27"/>
      <c r="I566" s="29"/>
      <c r="J566" s="29"/>
      <c r="K566" s="29"/>
      <c r="L566" s="29"/>
      <c r="M566" s="27"/>
      <c r="N566" s="27"/>
      <c r="O566" s="29"/>
      <c r="P566" s="29"/>
      <c r="Q566" s="29"/>
    </row>
    <row r="567" spans="1:17" ht="18">
      <c r="A567" s="23">
        <v>562</v>
      </c>
      <c r="B567" s="24" t="s">
        <v>114</v>
      </c>
      <c r="C567" s="24" t="s">
        <v>498</v>
      </c>
      <c r="D567" s="25">
        <v>5597768.7999999998</v>
      </c>
      <c r="E567" s="25">
        <v>499148.74</v>
      </c>
      <c r="F567" s="26">
        <f t="shared" si="8"/>
        <v>6096917.54</v>
      </c>
      <c r="G567" s="27"/>
      <c r="H567" s="27"/>
      <c r="I567" s="29"/>
      <c r="J567" s="29"/>
      <c r="K567" s="29"/>
      <c r="L567" s="29"/>
      <c r="M567" s="27"/>
      <c r="N567" s="27"/>
      <c r="O567" s="29"/>
      <c r="P567" s="29"/>
      <c r="Q567" s="29"/>
    </row>
    <row r="568" spans="1:17" ht="18">
      <c r="A568" s="23">
        <v>563</v>
      </c>
      <c r="B568" s="24" t="s">
        <v>114</v>
      </c>
      <c r="C568" s="24" t="s">
        <v>500</v>
      </c>
      <c r="D568" s="25">
        <v>4258081.6100000003</v>
      </c>
      <c r="E568" s="25">
        <v>379689.86</v>
      </c>
      <c r="F568" s="26">
        <f t="shared" si="8"/>
        <v>4637771.47</v>
      </c>
      <c r="G568" s="27"/>
      <c r="H568" s="27"/>
      <c r="I568" s="29"/>
      <c r="J568" s="29"/>
      <c r="K568" s="29"/>
      <c r="L568" s="29"/>
      <c r="M568" s="27"/>
      <c r="N568" s="27"/>
      <c r="O568" s="29"/>
      <c r="P568" s="29"/>
      <c r="Q568" s="29"/>
    </row>
    <row r="569" spans="1:17" ht="18">
      <c r="A569" s="23">
        <v>564</v>
      </c>
      <c r="B569" s="24" t="s">
        <v>114</v>
      </c>
      <c r="C569" s="24" t="s">
        <v>502</v>
      </c>
      <c r="D569" s="25">
        <v>4148123.94</v>
      </c>
      <c r="E569" s="25">
        <v>369885.02</v>
      </c>
      <c r="F569" s="26">
        <f t="shared" si="8"/>
        <v>4518008.96</v>
      </c>
      <c r="G569" s="27"/>
      <c r="H569" s="27"/>
      <c r="I569" s="29"/>
      <c r="J569" s="29"/>
      <c r="K569" s="29"/>
      <c r="L569" s="29"/>
      <c r="M569" s="27"/>
      <c r="N569" s="27"/>
      <c r="O569" s="29"/>
      <c r="P569" s="29"/>
      <c r="Q569" s="29"/>
    </row>
    <row r="570" spans="1:17" ht="18">
      <c r="A570" s="23">
        <v>565</v>
      </c>
      <c r="B570" s="24" t="s">
        <v>114</v>
      </c>
      <c r="C570" s="24" t="s">
        <v>504</v>
      </c>
      <c r="D570" s="25">
        <v>9314436.5199999996</v>
      </c>
      <c r="E570" s="25">
        <v>830561.14</v>
      </c>
      <c r="F570" s="26">
        <f t="shared" si="8"/>
        <v>10144997.66</v>
      </c>
      <c r="G570" s="27"/>
      <c r="H570" s="27"/>
      <c r="I570" s="29"/>
      <c r="J570" s="29"/>
      <c r="K570" s="29"/>
      <c r="L570" s="29"/>
      <c r="M570" s="27"/>
      <c r="N570" s="27"/>
      <c r="O570" s="29"/>
      <c r="P570" s="29"/>
      <c r="Q570" s="29"/>
    </row>
    <row r="571" spans="1:17" ht="18">
      <c r="A571" s="23">
        <v>566</v>
      </c>
      <c r="B571" s="24" t="s">
        <v>114</v>
      </c>
      <c r="C571" s="24" t="s">
        <v>506</v>
      </c>
      <c r="D571" s="25">
        <v>5543247.96</v>
      </c>
      <c r="E571" s="25">
        <v>494287.16</v>
      </c>
      <c r="F571" s="26">
        <f t="shared" si="8"/>
        <v>6037535.1200000001</v>
      </c>
      <c r="G571" s="27"/>
      <c r="H571" s="27"/>
      <c r="I571" s="29"/>
      <c r="J571" s="29"/>
      <c r="K571" s="29"/>
      <c r="L571" s="29"/>
      <c r="M571" s="27"/>
      <c r="N571" s="27"/>
      <c r="O571" s="29"/>
      <c r="P571" s="29"/>
      <c r="Q571" s="29"/>
    </row>
    <row r="572" spans="1:17" ht="18">
      <c r="A572" s="23">
        <v>567</v>
      </c>
      <c r="B572" s="24" t="s">
        <v>114</v>
      </c>
      <c r="C572" s="24" t="s">
        <v>508</v>
      </c>
      <c r="D572" s="25">
        <v>6925746.2999999998</v>
      </c>
      <c r="E572" s="25">
        <v>617563.47</v>
      </c>
      <c r="F572" s="26">
        <f t="shared" si="8"/>
        <v>7543309.7699999996</v>
      </c>
      <c r="G572" s="27"/>
      <c r="H572" s="27"/>
      <c r="I572" s="29"/>
      <c r="J572" s="29"/>
      <c r="K572" s="29"/>
      <c r="L572" s="29"/>
      <c r="M572" s="27"/>
      <c r="N572" s="27"/>
      <c r="O572" s="29"/>
      <c r="P572" s="29"/>
      <c r="Q572" s="29"/>
    </row>
    <row r="573" spans="1:17" ht="18">
      <c r="A573" s="23">
        <v>568</v>
      </c>
      <c r="B573" s="24" t="s">
        <v>114</v>
      </c>
      <c r="C573" s="24" t="s">
        <v>510</v>
      </c>
      <c r="D573" s="25">
        <v>5343216.3</v>
      </c>
      <c r="E573" s="25">
        <v>476450.49</v>
      </c>
      <c r="F573" s="26">
        <f t="shared" si="8"/>
        <v>5819666.79</v>
      </c>
      <c r="G573" s="27"/>
      <c r="H573" s="27"/>
      <c r="I573" s="29"/>
      <c r="J573" s="29"/>
      <c r="K573" s="29"/>
      <c r="L573" s="29"/>
      <c r="M573" s="27"/>
      <c r="N573" s="27"/>
      <c r="O573" s="29"/>
      <c r="P573" s="29"/>
      <c r="Q573" s="29"/>
    </row>
    <row r="574" spans="1:17" ht="18">
      <c r="A574" s="23">
        <v>569</v>
      </c>
      <c r="B574" s="24" t="s">
        <v>114</v>
      </c>
      <c r="C574" s="24" t="s">
        <v>512</v>
      </c>
      <c r="D574" s="25">
        <v>4827362.2</v>
      </c>
      <c r="E574" s="25">
        <v>430452.17</v>
      </c>
      <c r="F574" s="26">
        <f t="shared" si="8"/>
        <v>5257814.37</v>
      </c>
      <c r="G574" s="27"/>
      <c r="H574" s="27"/>
      <c r="I574" s="29"/>
      <c r="J574" s="29"/>
      <c r="K574" s="29"/>
      <c r="L574" s="29"/>
      <c r="M574" s="27"/>
      <c r="N574" s="27"/>
      <c r="O574" s="29"/>
      <c r="P574" s="29"/>
      <c r="Q574" s="29"/>
    </row>
    <row r="575" spans="1:17" ht="36">
      <c r="A575" s="23">
        <v>570</v>
      </c>
      <c r="B575" s="24" t="s">
        <v>114</v>
      </c>
      <c r="C575" s="24" t="s">
        <v>514</v>
      </c>
      <c r="D575" s="25">
        <v>4353112.3899999997</v>
      </c>
      <c r="E575" s="25">
        <v>388163.68</v>
      </c>
      <c r="F575" s="26">
        <f t="shared" si="8"/>
        <v>4741276.07</v>
      </c>
      <c r="G575" s="27"/>
      <c r="H575" s="27"/>
      <c r="I575" s="29"/>
      <c r="J575" s="29"/>
      <c r="K575" s="29"/>
      <c r="L575" s="29"/>
      <c r="M575" s="27"/>
      <c r="N575" s="27"/>
      <c r="O575" s="29"/>
      <c r="P575" s="29"/>
      <c r="Q575" s="29"/>
    </row>
    <row r="576" spans="1:17" ht="18">
      <c r="A576" s="23">
        <v>571</v>
      </c>
      <c r="B576" s="24" t="s">
        <v>114</v>
      </c>
      <c r="C576" s="24" t="s">
        <v>516</v>
      </c>
      <c r="D576" s="25">
        <v>5004455.51</v>
      </c>
      <c r="E576" s="25">
        <v>446243.45</v>
      </c>
      <c r="F576" s="26">
        <f t="shared" si="8"/>
        <v>5450698.96</v>
      </c>
      <c r="G576" s="27"/>
      <c r="H576" s="27"/>
      <c r="I576" s="29"/>
      <c r="J576" s="29"/>
      <c r="K576" s="29"/>
      <c r="L576" s="29"/>
      <c r="M576" s="27"/>
      <c r="N576" s="27"/>
      <c r="O576" s="29"/>
      <c r="P576" s="29"/>
      <c r="Q576" s="29"/>
    </row>
    <row r="577" spans="1:17" ht="18">
      <c r="A577" s="23">
        <v>572</v>
      </c>
      <c r="B577" s="24" t="s">
        <v>114</v>
      </c>
      <c r="C577" s="24" t="s">
        <v>518</v>
      </c>
      <c r="D577" s="25">
        <v>5241757.47</v>
      </c>
      <c r="E577" s="25">
        <v>467403.48</v>
      </c>
      <c r="F577" s="26">
        <f t="shared" si="8"/>
        <v>5709160.9500000002</v>
      </c>
      <c r="G577" s="27"/>
      <c r="H577" s="27"/>
      <c r="I577" s="29"/>
      <c r="J577" s="29"/>
      <c r="K577" s="29"/>
      <c r="L577" s="29"/>
      <c r="M577" s="27"/>
      <c r="N577" s="27"/>
      <c r="O577" s="29"/>
      <c r="P577" s="29"/>
      <c r="Q577" s="29"/>
    </row>
    <row r="578" spans="1:17" ht="36">
      <c r="A578" s="23">
        <v>573</v>
      </c>
      <c r="B578" s="24" t="s">
        <v>114</v>
      </c>
      <c r="C578" s="24" t="s">
        <v>520</v>
      </c>
      <c r="D578" s="25">
        <v>6355646.7000000002</v>
      </c>
      <c r="E578" s="25">
        <v>566728.13</v>
      </c>
      <c r="F578" s="26">
        <f t="shared" si="8"/>
        <v>6922374.8300000001</v>
      </c>
      <c r="G578" s="27"/>
      <c r="H578" s="27"/>
      <c r="I578" s="29"/>
      <c r="J578" s="29"/>
      <c r="K578" s="29"/>
      <c r="L578" s="29"/>
      <c r="M578" s="27"/>
      <c r="N578" s="27"/>
      <c r="O578" s="29"/>
      <c r="P578" s="29"/>
      <c r="Q578" s="29"/>
    </row>
    <row r="579" spans="1:17" ht="18">
      <c r="A579" s="23">
        <v>574</v>
      </c>
      <c r="B579" s="24" t="s">
        <v>114</v>
      </c>
      <c r="C579" s="24" t="s">
        <v>522</v>
      </c>
      <c r="D579" s="25">
        <v>5335438.4800000004</v>
      </c>
      <c r="E579" s="25">
        <v>475756.95</v>
      </c>
      <c r="F579" s="26">
        <f t="shared" si="8"/>
        <v>5811195.4299999997</v>
      </c>
      <c r="G579" s="27"/>
      <c r="H579" s="27"/>
      <c r="I579" s="29"/>
      <c r="J579" s="29"/>
      <c r="K579" s="29"/>
      <c r="L579" s="29"/>
      <c r="M579" s="27"/>
      <c r="N579" s="27"/>
      <c r="O579" s="29"/>
      <c r="P579" s="29"/>
      <c r="Q579" s="29"/>
    </row>
    <row r="580" spans="1:17" ht="18">
      <c r="A580" s="23">
        <v>575</v>
      </c>
      <c r="B580" s="24" t="s">
        <v>114</v>
      </c>
      <c r="C580" s="24" t="s">
        <v>524</v>
      </c>
      <c r="D580" s="25">
        <v>4958735.03</v>
      </c>
      <c r="E580" s="25">
        <v>442166.59</v>
      </c>
      <c r="F580" s="26">
        <f t="shared" si="8"/>
        <v>5400901.6200000001</v>
      </c>
      <c r="G580" s="27"/>
      <c r="H580" s="27"/>
      <c r="I580" s="29"/>
      <c r="J580" s="29"/>
      <c r="K580" s="29"/>
      <c r="L580" s="29"/>
      <c r="M580" s="27"/>
      <c r="N580" s="27"/>
      <c r="O580" s="29"/>
      <c r="P580" s="29"/>
      <c r="Q580" s="29"/>
    </row>
    <row r="581" spans="1:17" ht="36">
      <c r="A581" s="23">
        <v>576</v>
      </c>
      <c r="B581" s="24" t="s">
        <v>114</v>
      </c>
      <c r="C581" s="24" t="s">
        <v>527</v>
      </c>
      <c r="D581" s="25">
        <v>4710015.79</v>
      </c>
      <c r="E581" s="25">
        <v>419988.49</v>
      </c>
      <c r="F581" s="26">
        <f t="shared" si="8"/>
        <v>5130004.28</v>
      </c>
      <c r="G581" s="27"/>
      <c r="H581" s="27"/>
      <c r="I581" s="29"/>
      <c r="J581" s="29"/>
      <c r="K581" s="29"/>
      <c r="L581" s="29"/>
      <c r="M581" s="27"/>
      <c r="N581" s="27"/>
      <c r="O581" s="29"/>
      <c r="P581" s="29"/>
      <c r="Q581" s="29"/>
    </row>
    <row r="582" spans="1:17" ht="18">
      <c r="A582" s="23">
        <v>577</v>
      </c>
      <c r="B582" s="24" t="s">
        <v>114</v>
      </c>
      <c r="C582" s="24" t="s">
        <v>529</v>
      </c>
      <c r="D582" s="25">
        <v>6388337.9800000004</v>
      </c>
      <c r="E582" s="25">
        <v>569643.18000000005</v>
      </c>
      <c r="F582" s="26">
        <f t="shared" si="8"/>
        <v>6957981.1600000001</v>
      </c>
      <c r="G582" s="27"/>
      <c r="H582" s="27"/>
      <c r="I582" s="29"/>
      <c r="J582" s="29"/>
      <c r="K582" s="29"/>
      <c r="L582" s="29"/>
      <c r="M582" s="27"/>
      <c r="N582" s="27"/>
      <c r="O582" s="29"/>
      <c r="P582" s="29"/>
      <c r="Q582" s="29"/>
    </row>
    <row r="583" spans="1:17" ht="36">
      <c r="A583" s="23">
        <v>578</v>
      </c>
      <c r="B583" s="24" t="s">
        <v>115</v>
      </c>
      <c r="C583" s="24" t="s">
        <v>533</v>
      </c>
      <c r="D583" s="25">
        <v>6157844.2300000004</v>
      </c>
      <c r="E583" s="25">
        <v>549090.23</v>
      </c>
      <c r="F583" s="26">
        <f t="shared" ref="F583:F646" si="9">D583+E583</f>
        <v>6706934.46</v>
      </c>
      <c r="G583" s="27"/>
      <c r="H583" s="27"/>
      <c r="I583" s="29"/>
      <c r="J583" s="29"/>
      <c r="K583" s="29"/>
      <c r="L583" s="29"/>
      <c r="M583" s="27"/>
      <c r="N583" s="27"/>
      <c r="O583" s="29"/>
      <c r="P583" s="29"/>
      <c r="Q583" s="29"/>
    </row>
    <row r="584" spans="1:17" ht="36">
      <c r="A584" s="23">
        <v>579</v>
      </c>
      <c r="B584" s="24" t="s">
        <v>115</v>
      </c>
      <c r="C584" s="24" t="s">
        <v>535</v>
      </c>
      <c r="D584" s="25">
        <v>6514011.6200000001</v>
      </c>
      <c r="E584" s="25">
        <v>580849.41</v>
      </c>
      <c r="F584" s="26">
        <f t="shared" si="9"/>
        <v>7094861.0300000003</v>
      </c>
      <c r="G584" s="27"/>
      <c r="H584" s="27"/>
      <c r="I584" s="29"/>
      <c r="J584" s="29"/>
      <c r="K584" s="29"/>
      <c r="L584" s="29"/>
      <c r="M584" s="27"/>
      <c r="N584" s="27"/>
      <c r="O584" s="29"/>
      <c r="P584" s="29"/>
      <c r="Q584" s="29"/>
    </row>
    <row r="585" spans="1:17" ht="36">
      <c r="A585" s="23">
        <v>580</v>
      </c>
      <c r="B585" s="24" t="s">
        <v>115</v>
      </c>
      <c r="C585" s="24" t="s">
        <v>537</v>
      </c>
      <c r="D585" s="25">
        <v>6631800.0099999998</v>
      </c>
      <c r="E585" s="25">
        <v>591352.51</v>
      </c>
      <c r="F585" s="26">
        <f t="shared" si="9"/>
        <v>7223152.5199999996</v>
      </c>
      <c r="G585" s="27"/>
      <c r="H585" s="27"/>
      <c r="I585" s="29"/>
      <c r="J585" s="29"/>
      <c r="K585" s="29"/>
      <c r="L585" s="29"/>
      <c r="M585" s="27"/>
      <c r="N585" s="27"/>
      <c r="O585" s="29"/>
      <c r="P585" s="29"/>
      <c r="Q585" s="29"/>
    </row>
    <row r="586" spans="1:17" ht="36">
      <c r="A586" s="23">
        <v>581</v>
      </c>
      <c r="B586" s="24" t="s">
        <v>115</v>
      </c>
      <c r="C586" s="24" t="s">
        <v>539</v>
      </c>
      <c r="D586" s="25">
        <v>4918919.8499999996</v>
      </c>
      <c r="E586" s="25">
        <v>438616.3</v>
      </c>
      <c r="F586" s="26">
        <f t="shared" si="9"/>
        <v>5357536.1500000004</v>
      </c>
      <c r="G586" s="27"/>
      <c r="H586" s="27"/>
      <c r="I586" s="29"/>
      <c r="J586" s="29"/>
      <c r="K586" s="29"/>
      <c r="L586" s="29"/>
      <c r="M586" s="27"/>
      <c r="N586" s="27"/>
      <c r="O586" s="29"/>
      <c r="P586" s="29"/>
      <c r="Q586" s="29"/>
    </row>
    <row r="587" spans="1:17" ht="18">
      <c r="A587" s="23">
        <v>582</v>
      </c>
      <c r="B587" s="24" t="s">
        <v>115</v>
      </c>
      <c r="C587" s="24" t="s">
        <v>541</v>
      </c>
      <c r="D587" s="25">
        <v>5154432.71</v>
      </c>
      <c r="E587" s="25">
        <v>459616.8</v>
      </c>
      <c r="F587" s="26">
        <f t="shared" si="9"/>
        <v>5614049.5099999998</v>
      </c>
      <c r="G587" s="27"/>
      <c r="H587" s="27"/>
      <c r="I587" s="29"/>
      <c r="J587" s="29"/>
      <c r="K587" s="29"/>
      <c r="L587" s="29"/>
      <c r="M587" s="27"/>
      <c r="N587" s="27"/>
      <c r="O587" s="29"/>
      <c r="P587" s="29"/>
      <c r="Q587" s="29"/>
    </row>
    <row r="588" spans="1:17" ht="18">
      <c r="A588" s="23">
        <v>583</v>
      </c>
      <c r="B588" s="24" t="s">
        <v>115</v>
      </c>
      <c r="C588" s="24" t="s">
        <v>543</v>
      </c>
      <c r="D588" s="25">
        <v>7921150.9400000004</v>
      </c>
      <c r="E588" s="25">
        <v>706322.94</v>
      </c>
      <c r="F588" s="26">
        <f t="shared" si="9"/>
        <v>8627473.8800000008</v>
      </c>
      <c r="G588" s="27"/>
      <c r="H588" s="27"/>
      <c r="I588" s="29"/>
      <c r="J588" s="29"/>
      <c r="K588" s="29"/>
      <c r="L588" s="29"/>
      <c r="M588" s="27"/>
      <c r="N588" s="27"/>
      <c r="O588" s="29"/>
      <c r="P588" s="29"/>
      <c r="Q588" s="29"/>
    </row>
    <row r="589" spans="1:17" ht="18">
      <c r="A589" s="23">
        <v>584</v>
      </c>
      <c r="B589" s="24" t="s">
        <v>115</v>
      </c>
      <c r="C589" s="24" t="s">
        <v>545</v>
      </c>
      <c r="D589" s="25">
        <v>5578720.6200000001</v>
      </c>
      <c r="E589" s="25">
        <v>497450.23</v>
      </c>
      <c r="F589" s="26">
        <f t="shared" si="9"/>
        <v>6076170.8499999996</v>
      </c>
      <c r="G589" s="27"/>
      <c r="H589" s="27"/>
      <c r="I589" s="29"/>
      <c r="J589" s="29"/>
      <c r="K589" s="29"/>
      <c r="L589" s="29"/>
      <c r="M589" s="27"/>
      <c r="N589" s="27"/>
      <c r="O589" s="29"/>
      <c r="P589" s="29"/>
      <c r="Q589" s="29"/>
    </row>
    <row r="590" spans="1:17" ht="18">
      <c r="A590" s="23">
        <v>585</v>
      </c>
      <c r="B590" s="24" t="s">
        <v>115</v>
      </c>
      <c r="C590" s="24" t="s">
        <v>547</v>
      </c>
      <c r="D590" s="25">
        <v>5620586.5800000001</v>
      </c>
      <c r="E590" s="25">
        <v>501183.38</v>
      </c>
      <c r="F590" s="26">
        <f t="shared" si="9"/>
        <v>6121769.96</v>
      </c>
      <c r="G590" s="27"/>
      <c r="H590" s="27"/>
      <c r="I590" s="29"/>
      <c r="J590" s="29"/>
      <c r="K590" s="29"/>
      <c r="L590" s="29"/>
      <c r="M590" s="27"/>
      <c r="N590" s="27"/>
      <c r="O590" s="29"/>
      <c r="P590" s="29"/>
      <c r="Q590" s="29"/>
    </row>
    <row r="591" spans="1:17" ht="18">
      <c r="A591" s="23">
        <v>586</v>
      </c>
      <c r="B591" s="24" t="s">
        <v>115</v>
      </c>
      <c r="C591" s="24" t="s">
        <v>549</v>
      </c>
      <c r="D591" s="25">
        <v>6757317.5099999998</v>
      </c>
      <c r="E591" s="25">
        <v>602544.81000000006</v>
      </c>
      <c r="F591" s="26">
        <f t="shared" si="9"/>
        <v>7359862.3200000003</v>
      </c>
      <c r="G591" s="27"/>
      <c r="H591" s="27"/>
      <c r="I591" s="29"/>
      <c r="J591" s="29"/>
      <c r="K591" s="29"/>
      <c r="L591" s="29"/>
      <c r="M591" s="27"/>
      <c r="N591" s="27"/>
      <c r="O591" s="29"/>
      <c r="P591" s="29"/>
      <c r="Q591" s="29"/>
    </row>
    <row r="592" spans="1:17" ht="18">
      <c r="A592" s="23">
        <v>587</v>
      </c>
      <c r="B592" s="24" t="s">
        <v>115</v>
      </c>
      <c r="C592" s="24" t="s">
        <v>551</v>
      </c>
      <c r="D592" s="25">
        <v>7332518.7300000004</v>
      </c>
      <c r="E592" s="25">
        <v>653835.06000000006</v>
      </c>
      <c r="F592" s="26">
        <f t="shared" si="9"/>
        <v>7986353.79</v>
      </c>
      <c r="G592" s="27"/>
      <c r="H592" s="27"/>
      <c r="I592" s="29"/>
      <c r="J592" s="29"/>
      <c r="K592" s="29"/>
      <c r="L592" s="29"/>
      <c r="M592" s="27"/>
      <c r="N592" s="27"/>
      <c r="O592" s="29"/>
      <c r="P592" s="29"/>
      <c r="Q592" s="29"/>
    </row>
    <row r="593" spans="1:17" ht="18">
      <c r="A593" s="23">
        <v>588</v>
      </c>
      <c r="B593" s="24" t="s">
        <v>115</v>
      </c>
      <c r="C593" s="24" t="s">
        <v>553</v>
      </c>
      <c r="D593" s="25">
        <v>5610471.4100000001</v>
      </c>
      <c r="E593" s="25">
        <v>500281.42</v>
      </c>
      <c r="F593" s="26">
        <f t="shared" si="9"/>
        <v>6110752.8300000001</v>
      </c>
      <c r="G593" s="27"/>
      <c r="H593" s="27"/>
      <c r="I593" s="29"/>
      <c r="J593" s="29"/>
      <c r="K593" s="29"/>
      <c r="L593" s="29"/>
      <c r="M593" s="27"/>
      <c r="N593" s="27"/>
      <c r="O593" s="29"/>
      <c r="P593" s="29"/>
      <c r="Q593" s="29"/>
    </row>
    <row r="594" spans="1:17" ht="36">
      <c r="A594" s="23">
        <v>589</v>
      </c>
      <c r="B594" s="24" t="s">
        <v>115</v>
      </c>
      <c r="C594" s="24" t="s">
        <v>555</v>
      </c>
      <c r="D594" s="25">
        <v>5807205.6600000001</v>
      </c>
      <c r="E594" s="25">
        <v>517824.06</v>
      </c>
      <c r="F594" s="26">
        <f t="shared" si="9"/>
        <v>6325029.7199999997</v>
      </c>
      <c r="G594" s="27"/>
      <c r="H594" s="27"/>
      <c r="I594" s="29"/>
      <c r="J594" s="29"/>
      <c r="K594" s="29"/>
      <c r="L594" s="29"/>
      <c r="M594" s="27"/>
      <c r="N594" s="27"/>
      <c r="O594" s="29"/>
      <c r="P594" s="29"/>
      <c r="Q594" s="29"/>
    </row>
    <row r="595" spans="1:17" ht="18">
      <c r="A595" s="23">
        <v>590</v>
      </c>
      <c r="B595" s="24" t="s">
        <v>115</v>
      </c>
      <c r="C595" s="24" t="s">
        <v>557</v>
      </c>
      <c r="D595" s="25">
        <v>5396731.4100000001</v>
      </c>
      <c r="E595" s="25">
        <v>481222.39</v>
      </c>
      <c r="F595" s="26">
        <f t="shared" si="9"/>
        <v>5877953.7999999998</v>
      </c>
      <c r="G595" s="27"/>
      <c r="H595" s="27"/>
      <c r="I595" s="29"/>
      <c r="J595" s="29"/>
      <c r="K595" s="29"/>
      <c r="L595" s="29"/>
      <c r="M595" s="27"/>
      <c r="N595" s="27"/>
      <c r="O595" s="29"/>
      <c r="P595" s="29"/>
      <c r="Q595" s="29"/>
    </row>
    <row r="596" spans="1:17" ht="18">
      <c r="A596" s="23">
        <v>591</v>
      </c>
      <c r="B596" s="24" t="s">
        <v>115</v>
      </c>
      <c r="C596" s="24" t="s">
        <v>559</v>
      </c>
      <c r="D596" s="25">
        <v>6749349.0700000003</v>
      </c>
      <c r="E596" s="25">
        <v>601834.27</v>
      </c>
      <c r="F596" s="26">
        <f t="shared" si="9"/>
        <v>7351183.3399999999</v>
      </c>
      <c r="G596" s="27"/>
      <c r="H596" s="27"/>
      <c r="I596" s="29"/>
      <c r="J596" s="29"/>
      <c r="K596" s="29"/>
      <c r="L596" s="29"/>
      <c r="M596" s="27"/>
      <c r="N596" s="27"/>
      <c r="O596" s="29"/>
      <c r="P596" s="29"/>
      <c r="Q596" s="29"/>
    </row>
    <row r="597" spans="1:17" ht="18">
      <c r="A597" s="23">
        <v>592</v>
      </c>
      <c r="B597" s="24" t="s">
        <v>115</v>
      </c>
      <c r="C597" s="24" t="s">
        <v>561</v>
      </c>
      <c r="D597" s="25">
        <v>4479330.28</v>
      </c>
      <c r="E597" s="25">
        <v>399418.44</v>
      </c>
      <c r="F597" s="26">
        <f t="shared" si="9"/>
        <v>4878748.72</v>
      </c>
      <c r="G597" s="27"/>
      <c r="H597" s="27"/>
      <c r="I597" s="29"/>
      <c r="J597" s="29"/>
      <c r="K597" s="29"/>
      <c r="L597" s="29"/>
      <c r="M597" s="27"/>
      <c r="N597" s="27"/>
      <c r="O597" s="29"/>
      <c r="P597" s="29"/>
      <c r="Q597" s="29"/>
    </row>
    <row r="598" spans="1:17" ht="18">
      <c r="A598" s="23">
        <v>593</v>
      </c>
      <c r="B598" s="24" t="s">
        <v>115</v>
      </c>
      <c r="C598" s="24" t="s">
        <v>563</v>
      </c>
      <c r="D598" s="25">
        <v>7403113.7300000004</v>
      </c>
      <c r="E598" s="25">
        <v>660129.96</v>
      </c>
      <c r="F598" s="26">
        <f t="shared" si="9"/>
        <v>8063243.6900000004</v>
      </c>
      <c r="G598" s="27"/>
      <c r="H598" s="27"/>
      <c r="I598" s="29"/>
      <c r="J598" s="29"/>
      <c r="K598" s="29"/>
      <c r="L598" s="29"/>
      <c r="M598" s="27"/>
      <c r="N598" s="27"/>
      <c r="O598" s="29"/>
      <c r="P598" s="29"/>
      <c r="Q598" s="29"/>
    </row>
    <row r="599" spans="1:17" ht="18">
      <c r="A599" s="23">
        <v>594</v>
      </c>
      <c r="B599" s="24" t="s">
        <v>115</v>
      </c>
      <c r="C599" s="24" t="s">
        <v>565</v>
      </c>
      <c r="D599" s="25">
        <v>5964901.2599999998</v>
      </c>
      <c r="E599" s="25">
        <v>531885.66</v>
      </c>
      <c r="F599" s="26">
        <f t="shared" si="9"/>
        <v>6496786.9199999999</v>
      </c>
      <c r="G599" s="27"/>
      <c r="H599" s="27"/>
      <c r="I599" s="29"/>
      <c r="J599" s="29"/>
      <c r="K599" s="29"/>
      <c r="L599" s="29"/>
      <c r="M599" s="27"/>
      <c r="N599" s="27"/>
      <c r="O599" s="29"/>
      <c r="P599" s="29"/>
      <c r="Q599" s="29"/>
    </row>
    <row r="600" spans="1:17" ht="18">
      <c r="A600" s="23">
        <v>595</v>
      </c>
      <c r="B600" s="24" t="s">
        <v>115</v>
      </c>
      <c r="C600" s="24" t="s">
        <v>567</v>
      </c>
      <c r="D600" s="25">
        <v>6998409.54</v>
      </c>
      <c r="E600" s="25">
        <v>624042.80000000005</v>
      </c>
      <c r="F600" s="26">
        <f t="shared" si="9"/>
        <v>7622452.3399999999</v>
      </c>
      <c r="G600" s="27"/>
      <c r="H600" s="27"/>
      <c r="I600" s="29"/>
      <c r="J600" s="29"/>
      <c r="K600" s="29"/>
      <c r="L600" s="29"/>
      <c r="M600" s="27"/>
      <c r="N600" s="27"/>
      <c r="O600" s="29"/>
      <c r="P600" s="29"/>
      <c r="Q600" s="29"/>
    </row>
    <row r="601" spans="1:17" ht="36">
      <c r="A601" s="23">
        <v>596</v>
      </c>
      <c r="B601" s="24" t="s">
        <v>116</v>
      </c>
      <c r="C601" s="24" t="s">
        <v>571</v>
      </c>
      <c r="D601" s="25">
        <v>4373678.5999999996</v>
      </c>
      <c r="E601" s="25">
        <v>389997.56</v>
      </c>
      <c r="F601" s="26">
        <f t="shared" si="9"/>
        <v>4763676.16</v>
      </c>
      <c r="G601" s="27"/>
      <c r="H601" s="27"/>
      <c r="I601" s="29"/>
      <c r="J601" s="29"/>
      <c r="K601" s="29"/>
      <c r="L601" s="29"/>
      <c r="M601" s="27"/>
      <c r="N601" s="27"/>
      <c r="O601" s="29"/>
      <c r="P601" s="29"/>
      <c r="Q601" s="29"/>
    </row>
    <row r="602" spans="1:17" ht="36">
      <c r="A602" s="23">
        <v>597</v>
      </c>
      <c r="B602" s="24" t="s">
        <v>116</v>
      </c>
      <c r="C602" s="24" t="s">
        <v>573</v>
      </c>
      <c r="D602" s="25">
        <v>4385947.38</v>
      </c>
      <c r="E602" s="25">
        <v>391091.55</v>
      </c>
      <c r="F602" s="26">
        <f t="shared" si="9"/>
        <v>4777038.93</v>
      </c>
      <c r="G602" s="27"/>
      <c r="H602" s="27"/>
      <c r="I602" s="29"/>
      <c r="J602" s="29"/>
      <c r="K602" s="29"/>
      <c r="L602" s="29"/>
      <c r="M602" s="27"/>
      <c r="N602" s="27"/>
      <c r="O602" s="29"/>
      <c r="P602" s="29"/>
      <c r="Q602" s="29"/>
    </row>
    <row r="603" spans="1:17" ht="18">
      <c r="A603" s="23">
        <v>598</v>
      </c>
      <c r="B603" s="24" t="s">
        <v>116</v>
      </c>
      <c r="C603" s="24" t="s">
        <v>575</v>
      </c>
      <c r="D603" s="25">
        <v>5464153.71</v>
      </c>
      <c r="E603" s="25">
        <v>487234.38</v>
      </c>
      <c r="F603" s="26">
        <f t="shared" si="9"/>
        <v>5951388.0899999999</v>
      </c>
      <c r="G603" s="27"/>
      <c r="H603" s="27"/>
      <c r="I603" s="29"/>
      <c r="J603" s="29"/>
      <c r="K603" s="29"/>
      <c r="L603" s="29"/>
      <c r="M603" s="27"/>
      <c r="N603" s="27"/>
      <c r="O603" s="29"/>
      <c r="P603" s="29"/>
      <c r="Q603" s="29"/>
    </row>
    <row r="604" spans="1:17" ht="18">
      <c r="A604" s="23">
        <v>599</v>
      </c>
      <c r="B604" s="24" t="s">
        <v>116</v>
      </c>
      <c r="C604" s="24" t="s">
        <v>577</v>
      </c>
      <c r="D604" s="25">
        <v>4830191.0999999996</v>
      </c>
      <c r="E604" s="25">
        <v>430704.43</v>
      </c>
      <c r="F604" s="26">
        <f t="shared" si="9"/>
        <v>5260895.53</v>
      </c>
      <c r="G604" s="27"/>
      <c r="H604" s="27"/>
      <c r="I604" s="29"/>
      <c r="J604" s="29"/>
      <c r="K604" s="29"/>
      <c r="L604" s="29"/>
      <c r="M604" s="27"/>
      <c r="N604" s="27"/>
      <c r="O604" s="29"/>
      <c r="P604" s="29"/>
      <c r="Q604" s="29"/>
    </row>
    <row r="605" spans="1:17" ht="18">
      <c r="A605" s="23">
        <v>600</v>
      </c>
      <c r="B605" s="24" t="s">
        <v>116</v>
      </c>
      <c r="C605" s="24" t="s">
        <v>580</v>
      </c>
      <c r="D605" s="25">
        <v>4570876.32</v>
      </c>
      <c r="E605" s="25">
        <v>407581.53</v>
      </c>
      <c r="F605" s="26">
        <f t="shared" si="9"/>
        <v>4978457.8499999996</v>
      </c>
      <c r="G605" s="27"/>
      <c r="H605" s="27"/>
      <c r="I605" s="29"/>
      <c r="J605" s="29"/>
      <c r="K605" s="29"/>
      <c r="L605" s="29"/>
      <c r="M605" s="27"/>
      <c r="N605" s="27"/>
      <c r="O605" s="29"/>
      <c r="P605" s="29"/>
      <c r="Q605" s="29"/>
    </row>
    <row r="606" spans="1:17" ht="18">
      <c r="A606" s="23">
        <v>601</v>
      </c>
      <c r="B606" s="24" t="s">
        <v>116</v>
      </c>
      <c r="C606" s="24" t="s">
        <v>582</v>
      </c>
      <c r="D606" s="25">
        <v>5206003.62</v>
      </c>
      <c r="E606" s="25">
        <v>464215.34</v>
      </c>
      <c r="F606" s="26">
        <f t="shared" si="9"/>
        <v>5670218.96</v>
      </c>
      <c r="G606" s="27"/>
      <c r="H606" s="27"/>
      <c r="I606" s="29"/>
      <c r="J606" s="29"/>
      <c r="K606" s="29"/>
      <c r="L606" s="29"/>
      <c r="M606" s="27"/>
      <c r="N606" s="27"/>
      <c r="O606" s="29"/>
      <c r="P606" s="29"/>
      <c r="Q606" s="29"/>
    </row>
    <row r="607" spans="1:17" ht="18">
      <c r="A607" s="23">
        <v>602</v>
      </c>
      <c r="B607" s="24" t="s">
        <v>116</v>
      </c>
      <c r="C607" s="24" t="s">
        <v>584</v>
      </c>
      <c r="D607" s="25">
        <v>4363404.53</v>
      </c>
      <c r="E607" s="25">
        <v>389081.43</v>
      </c>
      <c r="F607" s="26">
        <f t="shared" si="9"/>
        <v>4752485.96</v>
      </c>
      <c r="G607" s="27"/>
      <c r="H607" s="27"/>
      <c r="I607" s="29"/>
      <c r="J607" s="29"/>
      <c r="K607" s="29"/>
      <c r="L607" s="29"/>
      <c r="M607" s="27"/>
      <c r="N607" s="27"/>
      <c r="O607" s="29"/>
      <c r="P607" s="29"/>
      <c r="Q607" s="29"/>
    </row>
    <row r="608" spans="1:17" ht="18">
      <c r="A608" s="23">
        <v>603</v>
      </c>
      <c r="B608" s="24" t="s">
        <v>116</v>
      </c>
      <c r="C608" s="24" t="s">
        <v>585</v>
      </c>
      <c r="D608" s="25">
        <v>4531619.6100000003</v>
      </c>
      <c r="E608" s="25">
        <v>404081.04</v>
      </c>
      <c r="F608" s="26">
        <f t="shared" si="9"/>
        <v>4935700.6500000004</v>
      </c>
      <c r="G608" s="27"/>
      <c r="H608" s="27"/>
      <c r="I608" s="29"/>
      <c r="J608" s="29"/>
      <c r="K608" s="29"/>
      <c r="L608" s="29"/>
      <c r="M608" s="27"/>
      <c r="N608" s="27"/>
      <c r="O608" s="29"/>
      <c r="P608" s="29"/>
      <c r="Q608" s="29"/>
    </row>
    <row r="609" spans="1:17" ht="18">
      <c r="A609" s="23">
        <v>604</v>
      </c>
      <c r="B609" s="24" t="s">
        <v>116</v>
      </c>
      <c r="C609" s="24" t="s">
        <v>587</v>
      </c>
      <c r="D609" s="25">
        <v>4457072.74</v>
      </c>
      <c r="E609" s="25">
        <v>397433.75</v>
      </c>
      <c r="F609" s="26">
        <f t="shared" si="9"/>
        <v>4854506.49</v>
      </c>
      <c r="G609" s="27"/>
      <c r="H609" s="27"/>
      <c r="I609" s="29"/>
      <c r="J609" s="29"/>
      <c r="K609" s="29"/>
      <c r="L609" s="29"/>
      <c r="M609" s="27"/>
      <c r="N609" s="27"/>
      <c r="O609" s="29"/>
      <c r="P609" s="29"/>
      <c r="Q609" s="29"/>
    </row>
    <row r="610" spans="1:17" ht="18">
      <c r="A610" s="23">
        <v>605</v>
      </c>
      <c r="B610" s="24" t="s">
        <v>116</v>
      </c>
      <c r="C610" s="24" t="s">
        <v>589</v>
      </c>
      <c r="D610" s="25">
        <v>5059658.3099999996</v>
      </c>
      <c r="E610" s="25">
        <v>451165.84</v>
      </c>
      <c r="F610" s="26">
        <f t="shared" si="9"/>
        <v>5510824.1500000004</v>
      </c>
      <c r="G610" s="27"/>
      <c r="H610" s="27"/>
      <c r="I610" s="29"/>
      <c r="J610" s="29"/>
      <c r="K610" s="29"/>
      <c r="L610" s="29"/>
      <c r="M610" s="27"/>
      <c r="N610" s="27"/>
      <c r="O610" s="29"/>
      <c r="P610" s="29"/>
      <c r="Q610" s="29"/>
    </row>
    <row r="611" spans="1:17" ht="18">
      <c r="A611" s="23">
        <v>606</v>
      </c>
      <c r="B611" s="24" t="s">
        <v>116</v>
      </c>
      <c r="C611" s="24" t="s">
        <v>591</v>
      </c>
      <c r="D611" s="25">
        <v>5357321.13</v>
      </c>
      <c r="E611" s="25">
        <v>477708.2</v>
      </c>
      <c r="F611" s="26">
        <f t="shared" si="9"/>
        <v>5835029.3300000001</v>
      </c>
      <c r="G611" s="27"/>
      <c r="H611" s="27"/>
      <c r="I611" s="29"/>
      <c r="J611" s="29"/>
      <c r="K611" s="29"/>
      <c r="L611" s="29"/>
      <c r="M611" s="27"/>
      <c r="N611" s="27"/>
      <c r="O611" s="29"/>
      <c r="P611" s="29"/>
      <c r="Q611" s="29"/>
    </row>
    <row r="612" spans="1:17" ht="18">
      <c r="A612" s="23">
        <v>607</v>
      </c>
      <c r="B612" s="24" t="s">
        <v>116</v>
      </c>
      <c r="C612" s="24" t="s">
        <v>593</v>
      </c>
      <c r="D612" s="25">
        <v>6191828.6399999997</v>
      </c>
      <c r="E612" s="25">
        <v>552120.6</v>
      </c>
      <c r="F612" s="26">
        <f t="shared" si="9"/>
        <v>6743949.2400000002</v>
      </c>
      <c r="G612" s="27"/>
      <c r="H612" s="27"/>
      <c r="I612" s="29"/>
      <c r="J612" s="29"/>
      <c r="K612" s="29"/>
      <c r="L612" s="29"/>
      <c r="M612" s="27"/>
      <c r="N612" s="27"/>
      <c r="O612" s="29"/>
      <c r="P612" s="29"/>
      <c r="Q612" s="29"/>
    </row>
    <row r="613" spans="1:17" ht="18">
      <c r="A613" s="23">
        <v>608</v>
      </c>
      <c r="B613" s="24" t="s">
        <v>116</v>
      </c>
      <c r="C613" s="24" t="s">
        <v>595</v>
      </c>
      <c r="D613" s="25">
        <v>5771677.4100000001</v>
      </c>
      <c r="E613" s="25">
        <v>514656.04</v>
      </c>
      <c r="F613" s="26">
        <f t="shared" si="9"/>
        <v>6286333.4500000002</v>
      </c>
      <c r="G613" s="27"/>
      <c r="H613" s="27"/>
      <c r="I613" s="29"/>
      <c r="J613" s="29"/>
      <c r="K613" s="29"/>
      <c r="L613" s="29"/>
      <c r="M613" s="27"/>
      <c r="N613" s="27"/>
      <c r="O613" s="29"/>
      <c r="P613" s="29"/>
      <c r="Q613" s="29"/>
    </row>
    <row r="614" spans="1:17" ht="18">
      <c r="A614" s="23">
        <v>609</v>
      </c>
      <c r="B614" s="24" t="s">
        <v>116</v>
      </c>
      <c r="C614" s="24" t="s">
        <v>597</v>
      </c>
      <c r="D614" s="25">
        <v>5031115.1399999997</v>
      </c>
      <c r="E614" s="25">
        <v>448620.67</v>
      </c>
      <c r="F614" s="26">
        <f t="shared" si="9"/>
        <v>5479735.8099999996</v>
      </c>
      <c r="G614" s="27"/>
      <c r="H614" s="27"/>
      <c r="I614" s="29"/>
      <c r="J614" s="29"/>
      <c r="K614" s="29"/>
      <c r="L614" s="29"/>
      <c r="M614" s="27"/>
      <c r="N614" s="27"/>
      <c r="O614" s="29"/>
      <c r="P614" s="29"/>
      <c r="Q614" s="29"/>
    </row>
    <row r="615" spans="1:17" ht="18">
      <c r="A615" s="23">
        <v>610</v>
      </c>
      <c r="B615" s="24" t="s">
        <v>116</v>
      </c>
      <c r="C615" s="24" t="s">
        <v>599</v>
      </c>
      <c r="D615" s="25">
        <v>3953557.21</v>
      </c>
      <c r="E615" s="25">
        <v>352535.66</v>
      </c>
      <c r="F615" s="26">
        <f t="shared" si="9"/>
        <v>4306092.87</v>
      </c>
      <c r="G615" s="27"/>
      <c r="H615" s="27"/>
      <c r="I615" s="29"/>
      <c r="J615" s="29"/>
      <c r="K615" s="29"/>
      <c r="L615" s="29"/>
      <c r="M615" s="27"/>
      <c r="N615" s="27"/>
      <c r="O615" s="29"/>
      <c r="P615" s="29"/>
      <c r="Q615" s="29"/>
    </row>
    <row r="616" spans="1:17" ht="18">
      <c r="A616" s="23">
        <v>611</v>
      </c>
      <c r="B616" s="24" t="s">
        <v>116</v>
      </c>
      <c r="C616" s="24" t="s">
        <v>339</v>
      </c>
      <c r="D616" s="25">
        <v>5094532.6399999997</v>
      </c>
      <c r="E616" s="25">
        <v>454275.56</v>
      </c>
      <c r="F616" s="26">
        <f t="shared" si="9"/>
        <v>5548808.2000000002</v>
      </c>
      <c r="G616" s="27"/>
      <c r="H616" s="27"/>
      <c r="I616" s="29"/>
      <c r="J616" s="29"/>
      <c r="K616" s="29"/>
      <c r="L616" s="29"/>
      <c r="M616" s="27"/>
      <c r="N616" s="27"/>
      <c r="O616" s="29"/>
      <c r="P616" s="29"/>
      <c r="Q616" s="29"/>
    </row>
    <row r="617" spans="1:17" ht="18">
      <c r="A617" s="23">
        <v>612</v>
      </c>
      <c r="B617" s="24" t="s">
        <v>116</v>
      </c>
      <c r="C617" s="24" t="s">
        <v>602</v>
      </c>
      <c r="D617" s="25">
        <v>4491527.07</v>
      </c>
      <c r="E617" s="25">
        <v>400506.02</v>
      </c>
      <c r="F617" s="26">
        <f t="shared" si="9"/>
        <v>4892033.09</v>
      </c>
      <c r="G617" s="27"/>
      <c r="H617" s="27"/>
      <c r="I617" s="29"/>
      <c r="J617" s="29"/>
      <c r="K617" s="29"/>
      <c r="L617" s="29"/>
      <c r="M617" s="27"/>
      <c r="N617" s="27"/>
      <c r="O617" s="29"/>
      <c r="P617" s="29"/>
      <c r="Q617" s="29"/>
    </row>
    <row r="618" spans="1:17" ht="18">
      <c r="A618" s="23">
        <v>613</v>
      </c>
      <c r="B618" s="24" t="s">
        <v>116</v>
      </c>
      <c r="C618" s="24" t="s">
        <v>604</v>
      </c>
      <c r="D618" s="25">
        <v>4682465.5999999996</v>
      </c>
      <c r="E618" s="25">
        <v>417531.86</v>
      </c>
      <c r="F618" s="26">
        <f t="shared" si="9"/>
        <v>5099997.46</v>
      </c>
      <c r="G618" s="27"/>
      <c r="H618" s="27"/>
      <c r="I618" s="29"/>
      <c r="J618" s="29"/>
      <c r="K618" s="29"/>
      <c r="L618" s="29"/>
      <c r="M618" s="27"/>
      <c r="N618" s="27"/>
      <c r="O618" s="29"/>
      <c r="P618" s="29"/>
      <c r="Q618" s="29"/>
    </row>
    <row r="619" spans="1:17" ht="18">
      <c r="A619" s="23">
        <v>614</v>
      </c>
      <c r="B619" s="24" t="s">
        <v>116</v>
      </c>
      <c r="C619" s="24" t="s">
        <v>607</v>
      </c>
      <c r="D619" s="25">
        <v>4961982.53</v>
      </c>
      <c r="E619" s="25">
        <v>442456.17</v>
      </c>
      <c r="F619" s="26">
        <f t="shared" si="9"/>
        <v>5404438.7000000002</v>
      </c>
      <c r="G619" s="27"/>
      <c r="H619" s="27"/>
      <c r="I619" s="29"/>
      <c r="J619" s="29"/>
      <c r="K619" s="29"/>
      <c r="L619" s="29"/>
      <c r="M619" s="27"/>
      <c r="N619" s="27"/>
      <c r="O619" s="29"/>
      <c r="P619" s="29"/>
      <c r="Q619" s="29"/>
    </row>
    <row r="620" spans="1:17" ht="18">
      <c r="A620" s="23">
        <v>615</v>
      </c>
      <c r="B620" s="24" t="s">
        <v>116</v>
      </c>
      <c r="C620" s="24" t="s">
        <v>347</v>
      </c>
      <c r="D620" s="25">
        <v>4910614.9800000004</v>
      </c>
      <c r="E620" s="25">
        <v>437875.76</v>
      </c>
      <c r="F620" s="26">
        <f t="shared" si="9"/>
        <v>5348490.74</v>
      </c>
      <c r="G620" s="27"/>
      <c r="H620" s="27"/>
      <c r="I620" s="29"/>
      <c r="J620" s="29"/>
      <c r="K620" s="29"/>
      <c r="L620" s="29"/>
      <c r="M620" s="27"/>
      <c r="N620" s="27"/>
      <c r="O620" s="29"/>
      <c r="P620" s="29"/>
      <c r="Q620" s="29"/>
    </row>
    <row r="621" spans="1:17" ht="18">
      <c r="A621" s="23">
        <v>616</v>
      </c>
      <c r="B621" s="24" t="s">
        <v>116</v>
      </c>
      <c r="C621" s="24" t="s">
        <v>610</v>
      </c>
      <c r="D621" s="25">
        <v>5313100.33</v>
      </c>
      <c r="E621" s="25">
        <v>473765.07</v>
      </c>
      <c r="F621" s="26">
        <f t="shared" si="9"/>
        <v>5786865.4000000004</v>
      </c>
      <c r="G621" s="27"/>
      <c r="H621" s="27"/>
      <c r="I621" s="29"/>
      <c r="J621" s="29"/>
      <c r="K621" s="29"/>
      <c r="L621" s="29"/>
      <c r="M621" s="27"/>
      <c r="N621" s="27"/>
      <c r="O621" s="29"/>
      <c r="P621" s="29"/>
      <c r="Q621" s="29"/>
    </row>
    <row r="622" spans="1:17" ht="18">
      <c r="A622" s="23">
        <v>617</v>
      </c>
      <c r="B622" s="24" t="s">
        <v>116</v>
      </c>
      <c r="C622" s="24" t="s">
        <v>612</v>
      </c>
      <c r="D622" s="25">
        <v>4822519.76</v>
      </c>
      <c r="E622" s="25">
        <v>430020.38</v>
      </c>
      <c r="F622" s="26">
        <f t="shared" si="9"/>
        <v>5252540.1399999997</v>
      </c>
      <c r="G622" s="27"/>
      <c r="H622" s="27"/>
      <c r="I622" s="29"/>
      <c r="J622" s="29"/>
      <c r="K622" s="29"/>
      <c r="L622" s="29"/>
      <c r="M622" s="27"/>
      <c r="N622" s="27"/>
      <c r="O622" s="29"/>
      <c r="P622" s="29"/>
      <c r="Q622" s="29"/>
    </row>
    <row r="623" spans="1:17" ht="18">
      <c r="A623" s="23">
        <v>618</v>
      </c>
      <c r="B623" s="24" t="s">
        <v>116</v>
      </c>
      <c r="C623" s="24" t="s">
        <v>614</v>
      </c>
      <c r="D623" s="25">
        <v>5929964.79</v>
      </c>
      <c r="E623" s="25">
        <v>528770.4</v>
      </c>
      <c r="F623" s="26">
        <f t="shared" si="9"/>
        <v>6458735.1900000004</v>
      </c>
      <c r="G623" s="27"/>
      <c r="H623" s="27"/>
      <c r="I623" s="29"/>
      <c r="J623" s="29"/>
      <c r="K623" s="29"/>
      <c r="L623" s="29"/>
      <c r="M623" s="27"/>
      <c r="N623" s="27"/>
      <c r="O623" s="29"/>
      <c r="P623" s="29"/>
      <c r="Q623" s="29"/>
    </row>
    <row r="624" spans="1:17" ht="18">
      <c r="A624" s="23">
        <v>619</v>
      </c>
      <c r="B624" s="24" t="s">
        <v>116</v>
      </c>
      <c r="C624" s="24" t="s">
        <v>616</v>
      </c>
      <c r="D624" s="25">
        <v>4917503.3899999997</v>
      </c>
      <c r="E624" s="25">
        <v>438490</v>
      </c>
      <c r="F624" s="26">
        <f t="shared" si="9"/>
        <v>5355993.3899999997</v>
      </c>
      <c r="G624" s="27"/>
      <c r="H624" s="27"/>
      <c r="I624" s="29"/>
      <c r="J624" s="29"/>
      <c r="K624" s="29"/>
      <c r="L624" s="29"/>
      <c r="M624" s="27"/>
      <c r="N624" s="27"/>
      <c r="O624" s="29"/>
      <c r="P624" s="29"/>
      <c r="Q624" s="29"/>
    </row>
    <row r="625" spans="1:17" ht="18">
      <c r="A625" s="23">
        <v>620</v>
      </c>
      <c r="B625" s="24" t="s">
        <v>116</v>
      </c>
      <c r="C625" s="24" t="s">
        <v>618</v>
      </c>
      <c r="D625" s="25">
        <v>6478749.5199999996</v>
      </c>
      <c r="E625" s="25">
        <v>577705.11</v>
      </c>
      <c r="F625" s="26">
        <f t="shared" si="9"/>
        <v>7056454.6299999999</v>
      </c>
      <c r="G625" s="27"/>
      <c r="H625" s="27"/>
      <c r="I625" s="29"/>
      <c r="J625" s="29"/>
      <c r="K625" s="29"/>
      <c r="L625" s="29"/>
      <c r="M625" s="27"/>
      <c r="N625" s="27"/>
      <c r="O625" s="29"/>
      <c r="P625" s="29"/>
      <c r="Q625" s="29"/>
    </row>
    <row r="626" spans="1:17" ht="18">
      <c r="A626" s="23">
        <v>621</v>
      </c>
      <c r="B626" s="24" t="s">
        <v>116</v>
      </c>
      <c r="C626" s="24" t="s">
        <v>620</v>
      </c>
      <c r="D626" s="25">
        <v>4434552.99</v>
      </c>
      <c r="E626" s="25">
        <v>395425.68</v>
      </c>
      <c r="F626" s="26">
        <f t="shared" si="9"/>
        <v>4829978.67</v>
      </c>
      <c r="G626" s="27"/>
      <c r="H626" s="27"/>
      <c r="I626" s="29"/>
      <c r="J626" s="29"/>
      <c r="K626" s="29"/>
      <c r="L626" s="29"/>
      <c r="M626" s="27"/>
      <c r="N626" s="27"/>
      <c r="O626" s="29"/>
      <c r="P626" s="29"/>
      <c r="Q626" s="29"/>
    </row>
    <row r="627" spans="1:17" ht="18">
      <c r="A627" s="23">
        <v>622</v>
      </c>
      <c r="B627" s="24" t="s">
        <v>116</v>
      </c>
      <c r="C627" s="24" t="s">
        <v>622</v>
      </c>
      <c r="D627" s="25">
        <v>5363803.28</v>
      </c>
      <c r="E627" s="25">
        <v>478286.21</v>
      </c>
      <c r="F627" s="26">
        <f t="shared" si="9"/>
        <v>5842089.4900000002</v>
      </c>
      <c r="G627" s="27"/>
      <c r="H627" s="27"/>
      <c r="I627" s="29"/>
      <c r="J627" s="29"/>
      <c r="K627" s="29"/>
      <c r="L627" s="29"/>
      <c r="M627" s="27"/>
      <c r="N627" s="27"/>
      <c r="O627" s="29"/>
      <c r="P627" s="29"/>
      <c r="Q627" s="29"/>
    </row>
    <row r="628" spans="1:17" ht="18">
      <c r="A628" s="23">
        <v>623</v>
      </c>
      <c r="B628" s="24" t="s">
        <v>116</v>
      </c>
      <c r="C628" s="24" t="s">
        <v>624</v>
      </c>
      <c r="D628" s="25">
        <v>5381001.54</v>
      </c>
      <c r="E628" s="25">
        <v>479819.77</v>
      </c>
      <c r="F628" s="26">
        <f t="shared" si="9"/>
        <v>5860821.3099999996</v>
      </c>
      <c r="G628" s="27"/>
      <c r="H628" s="27"/>
      <c r="I628" s="29"/>
      <c r="J628" s="29"/>
      <c r="K628" s="29"/>
      <c r="L628" s="29"/>
      <c r="M628" s="27"/>
      <c r="N628" s="27"/>
      <c r="O628" s="29"/>
      <c r="P628" s="29"/>
      <c r="Q628" s="29"/>
    </row>
    <row r="629" spans="1:17" ht="18">
      <c r="A629" s="23">
        <v>624</v>
      </c>
      <c r="B629" s="24" t="s">
        <v>116</v>
      </c>
      <c r="C629" s="24" t="s">
        <v>626</v>
      </c>
      <c r="D629" s="25">
        <v>4741876.2699999996</v>
      </c>
      <c r="E629" s="25">
        <v>422829.46</v>
      </c>
      <c r="F629" s="26">
        <f t="shared" si="9"/>
        <v>5164705.7300000004</v>
      </c>
      <c r="G629" s="27"/>
      <c r="H629" s="27"/>
      <c r="I629" s="29"/>
      <c r="J629" s="29"/>
      <c r="K629" s="29"/>
      <c r="L629" s="29"/>
      <c r="M629" s="27"/>
      <c r="N629" s="27"/>
      <c r="O629" s="29"/>
      <c r="P629" s="29"/>
      <c r="Q629" s="29"/>
    </row>
    <row r="630" spans="1:17" ht="18">
      <c r="A630" s="23">
        <v>625</v>
      </c>
      <c r="B630" s="24" t="s">
        <v>116</v>
      </c>
      <c r="C630" s="24" t="s">
        <v>628</v>
      </c>
      <c r="D630" s="25">
        <v>5275692.38</v>
      </c>
      <c r="E630" s="25">
        <v>470429.43</v>
      </c>
      <c r="F630" s="26">
        <f t="shared" si="9"/>
        <v>5746121.8099999996</v>
      </c>
      <c r="G630" s="27"/>
      <c r="H630" s="27"/>
      <c r="I630" s="29"/>
      <c r="J630" s="29"/>
      <c r="K630" s="29"/>
      <c r="L630" s="29"/>
      <c r="M630" s="27"/>
      <c r="N630" s="27"/>
      <c r="O630" s="29"/>
      <c r="P630" s="29"/>
      <c r="Q630" s="29"/>
    </row>
    <row r="631" spans="1:17" ht="18">
      <c r="A631" s="23">
        <v>626</v>
      </c>
      <c r="B631" s="24" t="s">
        <v>117</v>
      </c>
      <c r="C631" s="24" t="s">
        <v>632</v>
      </c>
      <c r="D631" s="25">
        <v>5192284.24</v>
      </c>
      <c r="E631" s="25">
        <v>462991.99</v>
      </c>
      <c r="F631" s="26">
        <f t="shared" si="9"/>
        <v>5655276.2300000004</v>
      </c>
      <c r="G631" s="27"/>
      <c r="H631" s="27"/>
      <c r="I631" s="29"/>
      <c r="J631" s="29"/>
      <c r="K631" s="29"/>
      <c r="L631" s="29"/>
      <c r="M631" s="27"/>
      <c r="N631" s="27"/>
      <c r="O631" s="29"/>
      <c r="P631" s="29"/>
      <c r="Q631" s="29"/>
    </row>
    <row r="632" spans="1:17" ht="18">
      <c r="A632" s="23">
        <v>627</v>
      </c>
      <c r="B632" s="24" t="s">
        <v>117</v>
      </c>
      <c r="C632" s="24" t="s">
        <v>634</v>
      </c>
      <c r="D632" s="25">
        <v>6029790.96</v>
      </c>
      <c r="E632" s="25">
        <v>537671.81999999995</v>
      </c>
      <c r="F632" s="26">
        <f t="shared" si="9"/>
        <v>6567462.7800000003</v>
      </c>
      <c r="G632" s="27"/>
      <c r="H632" s="27"/>
      <c r="I632" s="29"/>
      <c r="J632" s="29"/>
      <c r="K632" s="29"/>
      <c r="L632" s="29"/>
      <c r="M632" s="27"/>
      <c r="N632" s="27"/>
      <c r="O632" s="29"/>
      <c r="P632" s="29"/>
      <c r="Q632" s="29"/>
    </row>
    <row r="633" spans="1:17" ht="18">
      <c r="A633" s="23">
        <v>628</v>
      </c>
      <c r="B633" s="24" t="s">
        <v>117</v>
      </c>
      <c r="C633" s="24" t="s">
        <v>636</v>
      </c>
      <c r="D633" s="25">
        <v>6006330.6699999999</v>
      </c>
      <c r="E633" s="25">
        <v>535579.89</v>
      </c>
      <c r="F633" s="26">
        <f t="shared" si="9"/>
        <v>6541910.5599999996</v>
      </c>
      <c r="G633" s="27"/>
      <c r="H633" s="27"/>
      <c r="I633" s="29"/>
      <c r="J633" s="29"/>
      <c r="K633" s="29"/>
      <c r="L633" s="29"/>
      <c r="M633" s="27"/>
      <c r="N633" s="27"/>
      <c r="O633" s="29"/>
      <c r="P633" s="29"/>
      <c r="Q633" s="29"/>
    </row>
    <row r="634" spans="1:17" ht="18">
      <c r="A634" s="23">
        <v>629</v>
      </c>
      <c r="B634" s="24" t="s">
        <v>117</v>
      </c>
      <c r="C634" s="24" t="s">
        <v>638</v>
      </c>
      <c r="D634" s="25">
        <v>6435076.6299999999</v>
      </c>
      <c r="E634" s="25">
        <v>573810.82999999996</v>
      </c>
      <c r="F634" s="26">
        <f t="shared" si="9"/>
        <v>7008887.46</v>
      </c>
      <c r="G634" s="27"/>
      <c r="H634" s="27"/>
      <c r="I634" s="29"/>
      <c r="J634" s="29"/>
      <c r="K634" s="29"/>
      <c r="L634" s="29"/>
      <c r="M634" s="27"/>
      <c r="N634" s="27"/>
      <c r="O634" s="29"/>
      <c r="P634" s="29"/>
      <c r="Q634" s="29"/>
    </row>
    <row r="635" spans="1:17" ht="18">
      <c r="A635" s="23">
        <v>630</v>
      </c>
      <c r="B635" s="24" t="s">
        <v>117</v>
      </c>
      <c r="C635" s="24" t="s">
        <v>640</v>
      </c>
      <c r="D635" s="25">
        <v>6529030.7800000003</v>
      </c>
      <c r="E635" s="25">
        <v>582188.65</v>
      </c>
      <c r="F635" s="26">
        <f t="shared" si="9"/>
        <v>7111219.4299999997</v>
      </c>
      <c r="G635" s="27"/>
      <c r="H635" s="27"/>
      <c r="I635" s="29"/>
      <c r="J635" s="29"/>
      <c r="K635" s="29"/>
      <c r="L635" s="29"/>
      <c r="M635" s="27"/>
      <c r="N635" s="27"/>
      <c r="O635" s="29"/>
      <c r="P635" s="29"/>
      <c r="Q635" s="29"/>
    </row>
    <row r="636" spans="1:17" ht="18">
      <c r="A636" s="23">
        <v>631</v>
      </c>
      <c r="B636" s="24" t="s">
        <v>117</v>
      </c>
      <c r="C636" s="24" t="s">
        <v>641</v>
      </c>
      <c r="D636" s="25">
        <v>6710514.6500000004</v>
      </c>
      <c r="E636" s="25">
        <v>598371.43000000005</v>
      </c>
      <c r="F636" s="26">
        <f t="shared" si="9"/>
        <v>7308886.0800000001</v>
      </c>
      <c r="G636" s="27"/>
      <c r="H636" s="27"/>
      <c r="I636" s="29"/>
      <c r="J636" s="29"/>
      <c r="K636" s="29"/>
      <c r="L636" s="29"/>
      <c r="M636" s="27"/>
      <c r="N636" s="27"/>
      <c r="O636" s="29"/>
      <c r="P636" s="29"/>
      <c r="Q636" s="29"/>
    </row>
    <row r="637" spans="1:17" ht="36">
      <c r="A637" s="23">
        <v>632</v>
      </c>
      <c r="B637" s="24" t="s">
        <v>117</v>
      </c>
      <c r="C637" s="24" t="s">
        <v>644</v>
      </c>
      <c r="D637" s="25">
        <v>7275139.6399999997</v>
      </c>
      <c r="E637" s="25">
        <v>648718.61</v>
      </c>
      <c r="F637" s="26">
        <f t="shared" si="9"/>
        <v>7923858.25</v>
      </c>
      <c r="G637" s="27"/>
      <c r="H637" s="27"/>
      <c r="I637" s="29"/>
      <c r="J637" s="29"/>
      <c r="K637" s="29"/>
      <c r="L637" s="29"/>
      <c r="M637" s="27"/>
      <c r="N637" s="27"/>
      <c r="O637" s="29"/>
      <c r="P637" s="29"/>
      <c r="Q637" s="29"/>
    </row>
    <row r="638" spans="1:17" ht="36">
      <c r="A638" s="23">
        <v>633</v>
      </c>
      <c r="B638" s="24" t="s">
        <v>117</v>
      </c>
      <c r="C638" s="24" t="s">
        <v>646</v>
      </c>
      <c r="D638" s="25">
        <v>5354235.79</v>
      </c>
      <c r="E638" s="25">
        <v>477433.09</v>
      </c>
      <c r="F638" s="26">
        <f t="shared" si="9"/>
        <v>5831668.8799999999</v>
      </c>
      <c r="G638" s="27"/>
      <c r="H638" s="27"/>
      <c r="I638" s="29"/>
      <c r="J638" s="29"/>
      <c r="K638" s="29"/>
      <c r="L638" s="29"/>
      <c r="M638" s="27"/>
      <c r="N638" s="27"/>
      <c r="O638" s="29"/>
      <c r="P638" s="29"/>
      <c r="Q638" s="29"/>
    </row>
    <row r="639" spans="1:17" ht="36">
      <c r="A639" s="23">
        <v>634</v>
      </c>
      <c r="B639" s="24" t="s">
        <v>117</v>
      </c>
      <c r="C639" s="24" t="s">
        <v>648</v>
      </c>
      <c r="D639" s="25">
        <v>6354347.9199999999</v>
      </c>
      <c r="E639" s="25">
        <v>566612.31999999995</v>
      </c>
      <c r="F639" s="26">
        <f t="shared" si="9"/>
        <v>6920960.2400000002</v>
      </c>
      <c r="G639" s="27"/>
      <c r="H639" s="27"/>
      <c r="I639" s="29"/>
      <c r="J639" s="29"/>
      <c r="K639" s="29"/>
      <c r="L639" s="29"/>
      <c r="M639" s="27"/>
      <c r="N639" s="27"/>
      <c r="O639" s="29"/>
      <c r="P639" s="29"/>
      <c r="Q639" s="29"/>
    </row>
    <row r="640" spans="1:17" ht="36">
      <c r="A640" s="23">
        <v>635</v>
      </c>
      <c r="B640" s="24" t="s">
        <v>117</v>
      </c>
      <c r="C640" s="24" t="s">
        <v>650</v>
      </c>
      <c r="D640" s="25">
        <v>6652710.2800000003</v>
      </c>
      <c r="E640" s="25">
        <v>593217.06000000006</v>
      </c>
      <c r="F640" s="26">
        <f t="shared" si="9"/>
        <v>7245927.3399999999</v>
      </c>
      <c r="G640" s="27"/>
      <c r="H640" s="27"/>
      <c r="I640" s="29"/>
      <c r="J640" s="29"/>
      <c r="K640" s="29"/>
      <c r="L640" s="29"/>
      <c r="M640" s="27"/>
      <c r="N640" s="27"/>
      <c r="O640" s="29"/>
      <c r="P640" s="29"/>
      <c r="Q640" s="29"/>
    </row>
    <row r="641" spans="1:17" ht="36">
      <c r="A641" s="23">
        <v>636</v>
      </c>
      <c r="B641" s="24" t="s">
        <v>117</v>
      </c>
      <c r="C641" s="24" t="s">
        <v>652</v>
      </c>
      <c r="D641" s="25">
        <v>4811478.16</v>
      </c>
      <c r="E641" s="25">
        <v>429035.81</v>
      </c>
      <c r="F641" s="26">
        <f t="shared" si="9"/>
        <v>5240513.97</v>
      </c>
      <c r="G641" s="27"/>
      <c r="H641" s="27"/>
      <c r="I641" s="29"/>
      <c r="J641" s="29"/>
      <c r="K641" s="29"/>
      <c r="L641" s="29"/>
      <c r="M641" s="27"/>
      <c r="N641" s="27"/>
      <c r="O641" s="29"/>
      <c r="P641" s="29"/>
      <c r="Q641" s="29"/>
    </row>
    <row r="642" spans="1:17" ht="18">
      <c r="A642" s="23">
        <v>637</v>
      </c>
      <c r="B642" s="24" t="s">
        <v>117</v>
      </c>
      <c r="C642" s="24" t="s">
        <v>654</v>
      </c>
      <c r="D642" s="25">
        <v>5017796.24</v>
      </c>
      <c r="E642" s="25">
        <v>447433.03</v>
      </c>
      <c r="F642" s="26">
        <f t="shared" si="9"/>
        <v>5465229.2699999996</v>
      </c>
      <c r="G642" s="27"/>
      <c r="H642" s="27"/>
      <c r="I642" s="29"/>
      <c r="J642" s="29"/>
      <c r="K642" s="29"/>
      <c r="L642" s="29"/>
      <c r="M642" s="27"/>
      <c r="N642" s="27"/>
      <c r="O642" s="29"/>
      <c r="P642" s="29"/>
      <c r="Q642" s="29"/>
    </row>
    <row r="643" spans="1:17" ht="18">
      <c r="A643" s="23">
        <v>638</v>
      </c>
      <c r="B643" s="24" t="s">
        <v>117</v>
      </c>
      <c r="C643" s="24" t="s">
        <v>656</v>
      </c>
      <c r="D643" s="25">
        <v>4918961.63</v>
      </c>
      <c r="E643" s="25">
        <v>438620.03</v>
      </c>
      <c r="F643" s="26">
        <f t="shared" si="9"/>
        <v>5357581.66</v>
      </c>
      <c r="G643" s="27"/>
      <c r="H643" s="27"/>
      <c r="I643" s="29"/>
      <c r="J643" s="29"/>
      <c r="K643" s="29"/>
      <c r="L643" s="29"/>
      <c r="M643" s="27"/>
      <c r="N643" s="27"/>
      <c r="O643" s="29"/>
      <c r="P643" s="29"/>
      <c r="Q643" s="29"/>
    </row>
    <row r="644" spans="1:17" ht="18">
      <c r="A644" s="23">
        <v>639</v>
      </c>
      <c r="B644" s="24" t="s">
        <v>117</v>
      </c>
      <c r="C644" s="24" t="s">
        <v>658</v>
      </c>
      <c r="D644" s="25">
        <v>7305956.4299999997</v>
      </c>
      <c r="E644" s="25">
        <v>651466.52</v>
      </c>
      <c r="F644" s="26">
        <f t="shared" si="9"/>
        <v>7957422.9500000002</v>
      </c>
      <c r="G644" s="27"/>
      <c r="H644" s="27"/>
      <c r="I644" s="29"/>
      <c r="J644" s="29"/>
      <c r="K644" s="29"/>
      <c r="L644" s="29"/>
      <c r="M644" s="27"/>
      <c r="N644" s="27"/>
      <c r="O644" s="29"/>
      <c r="P644" s="29"/>
      <c r="Q644" s="29"/>
    </row>
    <row r="645" spans="1:17" ht="18">
      <c r="A645" s="23">
        <v>640</v>
      </c>
      <c r="B645" s="24" t="s">
        <v>117</v>
      </c>
      <c r="C645" s="24" t="s">
        <v>660</v>
      </c>
      <c r="D645" s="25">
        <v>4981979.74</v>
      </c>
      <c r="E645" s="25">
        <v>444239.3</v>
      </c>
      <c r="F645" s="26">
        <f t="shared" si="9"/>
        <v>5426219.04</v>
      </c>
      <c r="G645" s="27"/>
      <c r="H645" s="27"/>
      <c r="I645" s="29"/>
      <c r="J645" s="29"/>
      <c r="K645" s="29"/>
      <c r="L645" s="29"/>
      <c r="M645" s="27"/>
      <c r="N645" s="27"/>
      <c r="O645" s="29"/>
      <c r="P645" s="29"/>
      <c r="Q645" s="29"/>
    </row>
    <row r="646" spans="1:17" ht="18">
      <c r="A646" s="23">
        <v>641</v>
      </c>
      <c r="B646" s="24" t="s">
        <v>117</v>
      </c>
      <c r="C646" s="24" t="s">
        <v>662</v>
      </c>
      <c r="D646" s="25">
        <v>5227880.59</v>
      </c>
      <c r="E646" s="25">
        <v>466166.09</v>
      </c>
      <c r="F646" s="26">
        <f t="shared" si="9"/>
        <v>5694046.6799999997</v>
      </c>
      <c r="G646" s="27"/>
      <c r="H646" s="27"/>
      <c r="I646" s="29"/>
      <c r="J646" s="29"/>
      <c r="K646" s="29"/>
      <c r="L646" s="29"/>
      <c r="M646" s="27"/>
      <c r="N646" s="27"/>
      <c r="O646" s="29"/>
      <c r="P646" s="29"/>
      <c r="Q646" s="29"/>
    </row>
    <row r="647" spans="1:17" ht="18">
      <c r="A647" s="23">
        <v>642</v>
      </c>
      <c r="B647" s="24" t="s">
        <v>117</v>
      </c>
      <c r="C647" s="24" t="s">
        <v>664</v>
      </c>
      <c r="D647" s="25">
        <v>6830314.1600000001</v>
      </c>
      <c r="E647" s="25">
        <v>609053.86</v>
      </c>
      <c r="F647" s="26">
        <f t="shared" ref="F647:F710" si="10">D647+E647</f>
        <v>7439368.0199999996</v>
      </c>
      <c r="G647" s="27"/>
      <c r="H647" s="27"/>
      <c r="I647" s="29"/>
      <c r="J647" s="29"/>
      <c r="K647" s="29"/>
      <c r="L647" s="29"/>
      <c r="M647" s="27"/>
      <c r="N647" s="27"/>
      <c r="O647" s="29"/>
      <c r="P647" s="29"/>
      <c r="Q647" s="29"/>
    </row>
    <row r="648" spans="1:17" ht="18">
      <c r="A648" s="23">
        <v>643</v>
      </c>
      <c r="B648" s="24" t="s">
        <v>117</v>
      </c>
      <c r="C648" s="24" t="s">
        <v>666</v>
      </c>
      <c r="D648" s="25">
        <v>5906003.1699999999</v>
      </c>
      <c r="E648" s="25">
        <v>526633.76</v>
      </c>
      <c r="F648" s="26">
        <f t="shared" si="10"/>
        <v>6432636.9299999997</v>
      </c>
      <c r="G648" s="27"/>
      <c r="H648" s="27"/>
      <c r="I648" s="29"/>
      <c r="J648" s="29"/>
      <c r="K648" s="29"/>
      <c r="L648" s="29"/>
      <c r="M648" s="27"/>
      <c r="N648" s="27"/>
      <c r="O648" s="29"/>
      <c r="P648" s="29"/>
      <c r="Q648" s="29"/>
    </row>
    <row r="649" spans="1:17" ht="18">
      <c r="A649" s="23">
        <v>644</v>
      </c>
      <c r="B649" s="24" t="s">
        <v>117</v>
      </c>
      <c r="C649" s="24" t="s">
        <v>668</v>
      </c>
      <c r="D649" s="25">
        <v>5421797.2599999998</v>
      </c>
      <c r="E649" s="25">
        <v>483457.49</v>
      </c>
      <c r="F649" s="26">
        <f t="shared" si="10"/>
        <v>5905254.75</v>
      </c>
      <c r="G649" s="27"/>
      <c r="H649" s="27"/>
      <c r="I649" s="29"/>
      <c r="J649" s="29"/>
      <c r="K649" s="29"/>
      <c r="L649" s="29"/>
      <c r="M649" s="27"/>
      <c r="N649" s="27"/>
      <c r="O649" s="29"/>
      <c r="P649" s="29"/>
      <c r="Q649" s="29"/>
    </row>
    <row r="650" spans="1:17" ht="18">
      <c r="A650" s="23">
        <v>645</v>
      </c>
      <c r="B650" s="24" t="s">
        <v>117</v>
      </c>
      <c r="C650" s="24" t="s">
        <v>670</v>
      </c>
      <c r="D650" s="25">
        <v>4895573.7699999996</v>
      </c>
      <c r="E650" s="25">
        <v>436534.55</v>
      </c>
      <c r="F650" s="26">
        <f t="shared" si="10"/>
        <v>5332108.32</v>
      </c>
      <c r="G650" s="27"/>
      <c r="H650" s="27"/>
      <c r="I650" s="29"/>
      <c r="J650" s="29"/>
      <c r="K650" s="29"/>
      <c r="L650" s="29"/>
      <c r="M650" s="27"/>
      <c r="N650" s="27"/>
      <c r="O650" s="29"/>
      <c r="P650" s="29"/>
      <c r="Q650" s="29"/>
    </row>
    <row r="651" spans="1:17" ht="18">
      <c r="A651" s="23">
        <v>646</v>
      </c>
      <c r="B651" s="24" t="s">
        <v>117</v>
      </c>
      <c r="C651" s="24" t="s">
        <v>672</v>
      </c>
      <c r="D651" s="25">
        <v>6046004.7699999996</v>
      </c>
      <c r="E651" s="25">
        <v>539117.6</v>
      </c>
      <c r="F651" s="26">
        <f t="shared" si="10"/>
        <v>6585122.3700000001</v>
      </c>
      <c r="G651" s="27"/>
      <c r="H651" s="27"/>
      <c r="I651" s="29"/>
      <c r="J651" s="29"/>
      <c r="K651" s="29"/>
      <c r="L651" s="29"/>
      <c r="M651" s="27"/>
      <c r="N651" s="27"/>
      <c r="O651" s="29"/>
      <c r="P651" s="29"/>
      <c r="Q651" s="29"/>
    </row>
    <row r="652" spans="1:17" ht="18">
      <c r="A652" s="23">
        <v>647</v>
      </c>
      <c r="B652" s="24" t="s">
        <v>117</v>
      </c>
      <c r="C652" s="24" t="s">
        <v>674</v>
      </c>
      <c r="D652" s="25">
        <v>5600200.3700000001</v>
      </c>
      <c r="E652" s="25">
        <v>499365.56</v>
      </c>
      <c r="F652" s="26">
        <f t="shared" si="10"/>
        <v>6099565.9299999997</v>
      </c>
      <c r="G652" s="27"/>
      <c r="H652" s="27"/>
      <c r="I652" s="29"/>
      <c r="J652" s="29"/>
      <c r="K652" s="29"/>
      <c r="L652" s="29"/>
      <c r="M652" s="27"/>
      <c r="N652" s="27"/>
      <c r="O652" s="29"/>
      <c r="P652" s="29"/>
      <c r="Q652" s="29"/>
    </row>
    <row r="653" spans="1:17" ht="36">
      <c r="A653" s="23">
        <v>648</v>
      </c>
      <c r="B653" s="24" t="s">
        <v>117</v>
      </c>
      <c r="C653" s="24" t="s">
        <v>676</v>
      </c>
      <c r="D653" s="25">
        <v>5797614.2199999997</v>
      </c>
      <c r="E653" s="25">
        <v>516968.8</v>
      </c>
      <c r="F653" s="26">
        <f t="shared" si="10"/>
        <v>6314583.0199999996</v>
      </c>
      <c r="G653" s="27"/>
      <c r="H653" s="27"/>
      <c r="I653" s="29"/>
      <c r="J653" s="29"/>
      <c r="K653" s="29"/>
      <c r="L653" s="29"/>
      <c r="M653" s="27"/>
      <c r="N653" s="27"/>
      <c r="O653" s="29"/>
      <c r="P653" s="29"/>
      <c r="Q653" s="29"/>
    </row>
    <row r="654" spans="1:17" ht="36">
      <c r="A654" s="23">
        <v>649</v>
      </c>
      <c r="B654" s="24" t="s">
        <v>117</v>
      </c>
      <c r="C654" s="24" t="s">
        <v>678</v>
      </c>
      <c r="D654" s="25">
        <v>4963180.58</v>
      </c>
      <c r="E654" s="25">
        <v>442563</v>
      </c>
      <c r="F654" s="26">
        <f t="shared" si="10"/>
        <v>5405743.5800000001</v>
      </c>
      <c r="G654" s="27"/>
      <c r="H654" s="27"/>
      <c r="I654" s="29"/>
      <c r="J654" s="29"/>
      <c r="K654" s="29"/>
      <c r="L654" s="29"/>
      <c r="M654" s="27"/>
      <c r="N654" s="27"/>
      <c r="O654" s="29"/>
      <c r="P654" s="29"/>
      <c r="Q654" s="29"/>
    </row>
    <row r="655" spans="1:17" ht="18">
      <c r="A655" s="23">
        <v>650</v>
      </c>
      <c r="B655" s="24" t="s">
        <v>117</v>
      </c>
      <c r="C655" s="24" t="s">
        <v>680</v>
      </c>
      <c r="D655" s="25">
        <v>4541799.04</v>
      </c>
      <c r="E655" s="25">
        <v>404988.73</v>
      </c>
      <c r="F655" s="26">
        <f t="shared" si="10"/>
        <v>4946787.7699999996</v>
      </c>
      <c r="G655" s="27"/>
      <c r="H655" s="27"/>
      <c r="I655" s="29"/>
      <c r="J655" s="29"/>
      <c r="K655" s="29"/>
      <c r="L655" s="29"/>
      <c r="M655" s="27"/>
      <c r="N655" s="27"/>
      <c r="O655" s="29"/>
      <c r="P655" s="29"/>
      <c r="Q655" s="29"/>
    </row>
    <row r="656" spans="1:17" ht="18">
      <c r="A656" s="23">
        <v>651</v>
      </c>
      <c r="B656" s="24" t="s">
        <v>117</v>
      </c>
      <c r="C656" s="24" t="s">
        <v>682</v>
      </c>
      <c r="D656" s="25">
        <v>6020413.3200000003</v>
      </c>
      <c r="E656" s="25">
        <v>536835.63</v>
      </c>
      <c r="F656" s="26">
        <f t="shared" si="10"/>
        <v>6557248.9500000002</v>
      </c>
      <c r="G656" s="27"/>
      <c r="H656" s="27"/>
      <c r="I656" s="29"/>
      <c r="J656" s="29"/>
      <c r="K656" s="29"/>
      <c r="L656" s="29"/>
      <c r="M656" s="27"/>
      <c r="N656" s="27"/>
      <c r="O656" s="29"/>
      <c r="P656" s="29"/>
      <c r="Q656" s="29"/>
    </row>
    <row r="657" spans="1:17" ht="18">
      <c r="A657" s="23">
        <v>652</v>
      </c>
      <c r="B657" s="24" t="s">
        <v>117</v>
      </c>
      <c r="C657" s="24" t="s">
        <v>684</v>
      </c>
      <c r="D657" s="25">
        <v>6559408.5899999999</v>
      </c>
      <c r="E657" s="25">
        <v>584897.42000000004</v>
      </c>
      <c r="F657" s="26">
        <f t="shared" si="10"/>
        <v>7144306.0099999998</v>
      </c>
      <c r="G657" s="27"/>
      <c r="H657" s="27"/>
      <c r="I657" s="29"/>
      <c r="J657" s="29"/>
      <c r="K657" s="29"/>
      <c r="L657" s="29"/>
      <c r="M657" s="27"/>
      <c r="N657" s="27"/>
      <c r="O657" s="29"/>
      <c r="P657" s="29"/>
      <c r="Q657" s="29"/>
    </row>
    <row r="658" spans="1:17" ht="18">
      <c r="A658" s="23">
        <v>653</v>
      </c>
      <c r="B658" s="24" t="s">
        <v>117</v>
      </c>
      <c r="C658" s="24" t="s">
        <v>686</v>
      </c>
      <c r="D658" s="25">
        <v>5023883.3600000003</v>
      </c>
      <c r="E658" s="25">
        <v>447975.82</v>
      </c>
      <c r="F658" s="26">
        <f t="shared" si="10"/>
        <v>5471859.1799999997</v>
      </c>
      <c r="G658" s="27"/>
      <c r="H658" s="27"/>
      <c r="I658" s="29"/>
      <c r="J658" s="29"/>
      <c r="K658" s="29"/>
      <c r="L658" s="29"/>
      <c r="M658" s="27"/>
      <c r="N658" s="27"/>
      <c r="O658" s="29"/>
      <c r="P658" s="29"/>
      <c r="Q658" s="29"/>
    </row>
    <row r="659" spans="1:17" ht="18">
      <c r="A659" s="23">
        <v>654</v>
      </c>
      <c r="B659" s="24" t="s">
        <v>117</v>
      </c>
      <c r="C659" s="24" t="s">
        <v>688</v>
      </c>
      <c r="D659" s="25">
        <v>6041801.96</v>
      </c>
      <c r="E659" s="25">
        <v>538742.82999999996</v>
      </c>
      <c r="F659" s="26">
        <f t="shared" si="10"/>
        <v>6580544.79</v>
      </c>
      <c r="G659" s="27"/>
      <c r="H659" s="27"/>
      <c r="I659" s="29"/>
      <c r="J659" s="29"/>
      <c r="K659" s="29"/>
      <c r="L659" s="29"/>
      <c r="M659" s="27"/>
      <c r="N659" s="27"/>
      <c r="O659" s="29"/>
      <c r="P659" s="29"/>
      <c r="Q659" s="29"/>
    </row>
    <row r="660" spans="1:17" ht="18">
      <c r="A660" s="23">
        <v>655</v>
      </c>
      <c r="B660" s="24" t="s">
        <v>117</v>
      </c>
      <c r="C660" s="24" t="s">
        <v>690</v>
      </c>
      <c r="D660" s="25">
        <v>5101296.79</v>
      </c>
      <c r="E660" s="25">
        <v>454878.71</v>
      </c>
      <c r="F660" s="26">
        <f t="shared" si="10"/>
        <v>5556175.5</v>
      </c>
      <c r="G660" s="27"/>
      <c r="H660" s="27"/>
      <c r="I660" s="29"/>
      <c r="J660" s="29"/>
      <c r="K660" s="29"/>
      <c r="L660" s="29"/>
      <c r="M660" s="27"/>
      <c r="N660" s="27"/>
      <c r="O660" s="29"/>
      <c r="P660" s="29"/>
      <c r="Q660" s="29"/>
    </row>
    <row r="661" spans="1:17" ht="18">
      <c r="A661" s="23">
        <v>656</v>
      </c>
      <c r="B661" s="24" t="s">
        <v>117</v>
      </c>
      <c r="C661" s="24" t="s">
        <v>692</v>
      </c>
      <c r="D661" s="25">
        <v>5123566.2300000004</v>
      </c>
      <c r="E661" s="25">
        <v>456864.46</v>
      </c>
      <c r="F661" s="26">
        <f t="shared" si="10"/>
        <v>5580430.6900000004</v>
      </c>
      <c r="G661" s="27"/>
      <c r="H661" s="27"/>
      <c r="I661" s="29"/>
      <c r="J661" s="29"/>
      <c r="K661" s="29"/>
      <c r="L661" s="29"/>
      <c r="M661" s="27"/>
      <c r="N661" s="27"/>
      <c r="O661" s="29"/>
      <c r="P661" s="29"/>
      <c r="Q661" s="29"/>
    </row>
    <row r="662" spans="1:17" ht="18">
      <c r="A662" s="23">
        <v>657</v>
      </c>
      <c r="B662" s="24" t="s">
        <v>117</v>
      </c>
      <c r="C662" s="24" t="s">
        <v>694</v>
      </c>
      <c r="D662" s="25">
        <v>5098686.54</v>
      </c>
      <c r="E662" s="25">
        <v>454645.96</v>
      </c>
      <c r="F662" s="26">
        <f t="shared" si="10"/>
        <v>5553332.5</v>
      </c>
      <c r="G662" s="27"/>
      <c r="H662" s="27"/>
      <c r="I662" s="29"/>
      <c r="J662" s="29"/>
      <c r="K662" s="29"/>
      <c r="L662" s="29"/>
      <c r="M662" s="27"/>
      <c r="N662" s="27"/>
      <c r="O662" s="29"/>
      <c r="P662" s="29"/>
      <c r="Q662" s="29"/>
    </row>
    <row r="663" spans="1:17" ht="18">
      <c r="A663" s="23">
        <v>658</v>
      </c>
      <c r="B663" s="24" t="s">
        <v>117</v>
      </c>
      <c r="C663" s="24" t="s">
        <v>696</v>
      </c>
      <c r="D663" s="25">
        <v>5877203.2699999996</v>
      </c>
      <c r="E663" s="25">
        <v>524065.7</v>
      </c>
      <c r="F663" s="26">
        <f t="shared" si="10"/>
        <v>6401268.9699999997</v>
      </c>
      <c r="G663" s="27"/>
      <c r="H663" s="27"/>
      <c r="I663" s="29"/>
      <c r="J663" s="29"/>
      <c r="K663" s="29"/>
      <c r="L663" s="29"/>
      <c r="M663" s="27"/>
      <c r="N663" s="27"/>
      <c r="O663" s="29"/>
      <c r="P663" s="29"/>
      <c r="Q663" s="29"/>
    </row>
    <row r="664" spans="1:17" ht="18">
      <c r="A664" s="23">
        <v>659</v>
      </c>
      <c r="B664" s="24" t="s">
        <v>118</v>
      </c>
      <c r="C664" s="24" t="s">
        <v>700</v>
      </c>
      <c r="D664" s="25">
        <v>6932671.04</v>
      </c>
      <c r="E664" s="25">
        <v>618180.93999999994</v>
      </c>
      <c r="F664" s="26">
        <f t="shared" si="10"/>
        <v>7550851.9800000004</v>
      </c>
      <c r="G664" s="27"/>
      <c r="H664" s="27"/>
      <c r="I664" s="29"/>
      <c r="J664" s="29"/>
      <c r="K664" s="29"/>
      <c r="L664" s="29"/>
      <c r="M664" s="27"/>
      <c r="N664" s="27"/>
      <c r="O664" s="29"/>
      <c r="P664" s="29"/>
      <c r="Q664" s="29"/>
    </row>
    <row r="665" spans="1:17" ht="18">
      <c r="A665" s="23">
        <v>660</v>
      </c>
      <c r="B665" s="24" t="s">
        <v>118</v>
      </c>
      <c r="C665" s="24" t="s">
        <v>295</v>
      </c>
      <c r="D665" s="25">
        <v>6993358.1900000004</v>
      </c>
      <c r="E665" s="25">
        <v>623592.37</v>
      </c>
      <c r="F665" s="26">
        <f t="shared" si="10"/>
        <v>7616950.5599999996</v>
      </c>
      <c r="G665" s="27"/>
      <c r="H665" s="27"/>
      <c r="I665" s="29"/>
      <c r="J665" s="29"/>
      <c r="K665" s="29"/>
      <c r="L665" s="29"/>
      <c r="M665" s="27"/>
      <c r="N665" s="27"/>
      <c r="O665" s="29"/>
      <c r="P665" s="29"/>
      <c r="Q665" s="29"/>
    </row>
    <row r="666" spans="1:17" ht="18">
      <c r="A666" s="23">
        <v>661</v>
      </c>
      <c r="B666" s="24" t="s">
        <v>118</v>
      </c>
      <c r="C666" s="24" t="s">
        <v>703</v>
      </c>
      <c r="D666" s="25">
        <v>6962883.8700000001</v>
      </c>
      <c r="E666" s="25">
        <v>620875</v>
      </c>
      <c r="F666" s="26">
        <f t="shared" si="10"/>
        <v>7583758.8700000001</v>
      </c>
      <c r="G666" s="27"/>
      <c r="H666" s="27"/>
      <c r="I666" s="29"/>
      <c r="J666" s="29"/>
      <c r="K666" s="29"/>
      <c r="L666" s="29"/>
      <c r="M666" s="27"/>
      <c r="N666" s="27"/>
      <c r="O666" s="29"/>
      <c r="P666" s="29"/>
      <c r="Q666" s="29"/>
    </row>
    <row r="667" spans="1:17" ht="18">
      <c r="A667" s="23">
        <v>662</v>
      </c>
      <c r="B667" s="24" t="s">
        <v>118</v>
      </c>
      <c r="C667" s="24" t="s">
        <v>705</v>
      </c>
      <c r="D667" s="25">
        <v>5286169.33</v>
      </c>
      <c r="E667" s="25">
        <v>471363.65</v>
      </c>
      <c r="F667" s="26">
        <f t="shared" si="10"/>
        <v>5757532.9800000004</v>
      </c>
      <c r="G667" s="27"/>
      <c r="H667" s="27"/>
      <c r="I667" s="29"/>
      <c r="J667" s="29"/>
      <c r="K667" s="29"/>
      <c r="L667" s="29"/>
      <c r="M667" s="27"/>
      <c r="N667" s="27"/>
      <c r="O667" s="29"/>
      <c r="P667" s="29"/>
      <c r="Q667" s="29"/>
    </row>
    <row r="668" spans="1:17" ht="18">
      <c r="A668" s="23">
        <v>663</v>
      </c>
      <c r="B668" s="24" t="s">
        <v>118</v>
      </c>
      <c r="C668" s="24" t="s">
        <v>707</v>
      </c>
      <c r="D668" s="25">
        <v>9197213.1899999995</v>
      </c>
      <c r="E668" s="25">
        <v>820108.43</v>
      </c>
      <c r="F668" s="26">
        <f t="shared" si="10"/>
        <v>10017321.619999999</v>
      </c>
      <c r="G668" s="27"/>
      <c r="H668" s="27"/>
      <c r="I668" s="29"/>
      <c r="J668" s="29"/>
      <c r="K668" s="29"/>
      <c r="L668" s="29"/>
      <c r="M668" s="27"/>
      <c r="N668" s="27"/>
      <c r="O668" s="29"/>
      <c r="P668" s="29"/>
      <c r="Q668" s="29"/>
    </row>
    <row r="669" spans="1:17" ht="18">
      <c r="A669" s="23">
        <v>664</v>
      </c>
      <c r="B669" s="24" t="s">
        <v>118</v>
      </c>
      <c r="C669" s="24" t="s">
        <v>709</v>
      </c>
      <c r="D669" s="25">
        <v>7953249.4100000001</v>
      </c>
      <c r="E669" s="25">
        <v>709185.13</v>
      </c>
      <c r="F669" s="26">
        <f t="shared" si="10"/>
        <v>8662434.5399999991</v>
      </c>
      <c r="G669" s="27"/>
      <c r="H669" s="27"/>
      <c r="I669" s="29"/>
      <c r="J669" s="29"/>
      <c r="K669" s="29"/>
      <c r="L669" s="29"/>
      <c r="M669" s="27"/>
      <c r="N669" s="27"/>
      <c r="O669" s="29"/>
      <c r="P669" s="29"/>
      <c r="Q669" s="29"/>
    </row>
    <row r="670" spans="1:17" ht="18">
      <c r="A670" s="23">
        <v>665</v>
      </c>
      <c r="B670" s="24" t="s">
        <v>118</v>
      </c>
      <c r="C670" s="24" t="s">
        <v>711</v>
      </c>
      <c r="D670" s="25">
        <v>6981708.2999999998</v>
      </c>
      <c r="E670" s="25">
        <v>622553.56000000006</v>
      </c>
      <c r="F670" s="26">
        <f t="shared" si="10"/>
        <v>7604261.8600000003</v>
      </c>
      <c r="G670" s="27"/>
      <c r="H670" s="27"/>
      <c r="I670" s="29"/>
      <c r="J670" s="29"/>
      <c r="K670" s="29"/>
      <c r="L670" s="29"/>
      <c r="M670" s="27"/>
      <c r="N670" s="27"/>
      <c r="O670" s="29"/>
      <c r="P670" s="29"/>
      <c r="Q670" s="29"/>
    </row>
    <row r="671" spans="1:17" ht="18">
      <c r="A671" s="23">
        <v>666</v>
      </c>
      <c r="B671" s="24" t="s">
        <v>118</v>
      </c>
      <c r="C671" s="24" t="s">
        <v>714</v>
      </c>
      <c r="D671" s="25">
        <v>6165974.6699999999</v>
      </c>
      <c r="E671" s="25">
        <v>549815.22</v>
      </c>
      <c r="F671" s="26">
        <f t="shared" si="10"/>
        <v>6715789.8899999997</v>
      </c>
      <c r="G671" s="27"/>
      <c r="H671" s="27"/>
      <c r="I671" s="29"/>
      <c r="J671" s="29"/>
      <c r="K671" s="29"/>
      <c r="L671" s="29"/>
      <c r="M671" s="27"/>
      <c r="N671" s="27"/>
      <c r="O671" s="29"/>
      <c r="P671" s="29"/>
      <c r="Q671" s="29"/>
    </row>
    <row r="672" spans="1:17" ht="36">
      <c r="A672" s="23">
        <v>667</v>
      </c>
      <c r="B672" s="24" t="s">
        <v>118</v>
      </c>
      <c r="C672" s="24" t="s">
        <v>716</v>
      </c>
      <c r="D672" s="25">
        <v>6324290.5300000003</v>
      </c>
      <c r="E672" s="25">
        <v>563932.12</v>
      </c>
      <c r="F672" s="26">
        <f t="shared" si="10"/>
        <v>6888222.6500000004</v>
      </c>
      <c r="G672" s="27"/>
      <c r="H672" s="27"/>
      <c r="I672" s="29"/>
      <c r="J672" s="29"/>
      <c r="K672" s="29"/>
      <c r="L672" s="29"/>
      <c r="M672" s="27"/>
      <c r="N672" s="27"/>
      <c r="O672" s="29"/>
      <c r="P672" s="29"/>
      <c r="Q672" s="29"/>
    </row>
    <row r="673" spans="1:17" ht="36">
      <c r="A673" s="23">
        <v>668</v>
      </c>
      <c r="B673" s="24" t="s">
        <v>118</v>
      </c>
      <c r="C673" s="24" t="s">
        <v>718</v>
      </c>
      <c r="D673" s="25">
        <v>5999506.0999999996</v>
      </c>
      <c r="E673" s="25">
        <v>534971.35</v>
      </c>
      <c r="F673" s="26">
        <f t="shared" si="10"/>
        <v>6534477.4500000002</v>
      </c>
      <c r="G673" s="27"/>
      <c r="H673" s="27"/>
      <c r="I673" s="29"/>
      <c r="J673" s="29"/>
      <c r="K673" s="29"/>
      <c r="L673" s="29"/>
      <c r="M673" s="27"/>
      <c r="N673" s="27"/>
      <c r="O673" s="29"/>
      <c r="P673" s="29"/>
      <c r="Q673" s="29"/>
    </row>
    <row r="674" spans="1:17" ht="18">
      <c r="A674" s="23">
        <v>669</v>
      </c>
      <c r="B674" s="24" t="s">
        <v>118</v>
      </c>
      <c r="C674" s="24" t="s">
        <v>720</v>
      </c>
      <c r="D674" s="25">
        <v>8289095.7699999996</v>
      </c>
      <c r="E674" s="25">
        <v>739132.3</v>
      </c>
      <c r="F674" s="26">
        <f t="shared" si="10"/>
        <v>9028228.0700000003</v>
      </c>
      <c r="G674" s="27"/>
      <c r="H674" s="27"/>
      <c r="I674" s="29"/>
      <c r="J674" s="29"/>
      <c r="K674" s="29"/>
      <c r="L674" s="29"/>
      <c r="M674" s="27"/>
      <c r="N674" s="27"/>
      <c r="O674" s="29"/>
      <c r="P674" s="29"/>
      <c r="Q674" s="29"/>
    </row>
    <row r="675" spans="1:17" ht="18">
      <c r="A675" s="23">
        <v>670</v>
      </c>
      <c r="B675" s="24" t="s">
        <v>118</v>
      </c>
      <c r="C675" s="24" t="s">
        <v>722</v>
      </c>
      <c r="D675" s="25">
        <v>5580653.0899999999</v>
      </c>
      <c r="E675" s="25">
        <v>497622.54</v>
      </c>
      <c r="F675" s="26">
        <f t="shared" si="10"/>
        <v>6078275.6299999999</v>
      </c>
      <c r="G675" s="27"/>
      <c r="H675" s="27"/>
      <c r="I675" s="29"/>
      <c r="J675" s="29"/>
      <c r="K675" s="29"/>
      <c r="L675" s="29"/>
      <c r="M675" s="27"/>
      <c r="N675" s="27"/>
      <c r="O675" s="29"/>
      <c r="P675" s="29"/>
      <c r="Q675" s="29"/>
    </row>
    <row r="676" spans="1:17" ht="18">
      <c r="A676" s="23">
        <v>671</v>
      </c>
      <c r="B676" s="24" t="s">
        <v>118</v>
      </c>
      <c r="C676" s="24" t="s">
        <v>723</v>
      </c>
      <c r="D676" s="25">
        <v>7450279.8600000003</v>
      </c>
      <c r="E676" s="25">
        <v>664335.73</v>
      </c>
      <c r="F676" s="26">
        <f t="shared" si="10"/>
        <v>8114615.5899999999</v>
      </c>
      <c r="G676" s="27"/>
      <c r="H676" s="27"/>
      <c r="I676" s="29"/>
      <c r="J676" s="29"/>
      <c r="K676" s="29"/>
      <c r="L676" s="29"/>
      <c r="M676" s="27"/>
      <c r="N676" s="27"/>
      <c r="O676" s="29"/>
      <c r="P676" s="29"/>
      <c r="Q676" s="29"/>
    </row>
    <row r="677" spans="1:17" ht="18">
      <c r="A677" s="23">
        <v>672</v>
      </c>
      <c r="B677" s="24" t="s">
        <v>118</v>
      </c>
      <c r="C677" s="24" t="s">
        <v>725</v>
      </c>
      <c r="D677" s="25">
        <v>7439504.29</v>
      </c>
      <c r="E677" s="25">
        <v>663374.88</v>
      </c>
      <c r="F677" s="26">
        <f t="shared" si="10"/>
        <v>8102879.1699999999</v>
      </c>
      <c r="G677" s="27"/>
      <c r="H677" s="27"/>
      <c r="I677" s="29"/>
      <c r="J677" s="29"/>
      <c r="K677" s="29"/>
      <c r="L677" s="29"/>
      <c r="M677" s="27"/>
      <c r="N677" s="27"/>
      <c r="O677" s="29"/>
      <c r="P677" s="29"/>
      <c r="Q677" s="29"/>
    </row>
    <row r="678" spans="1:17" ht="18">
      <c r="A678" s="23">
        <v>673</v>
      </c>
      <c r="B678" s="24" t="s">
        <v>118</v>
      </c>
      <c r="C678" s="24" t="s">
        <v>727</v>
      </c>
      <c r="D678" s="25">
        <v>5879263.7000000002</v>
      </c>
      <c r="E678" s="25">
        <v>524249.42</v>
      </c>
      <c r="F678" s="26">
        <f t="shared" si="10"/>
        <v>6403513.1200000001</v>
      </c>
      <c r="G678" s="27"/>
      <c r="H678" s="27"/>
      <c r="I678" s="29"/>
      <c r="J678" s="29"/>
      <c r="K678" s="29"/>
      <c r="L678" s="29"/>
      <c r="M678" s="27"/>
      <c r="N678" s="27"/>
      <c r="O678" s="29"/>
      <c r="P678" s="29"/>
      <c r="Q678" s="29"/>
    </row>
    <row r="679" spans="1:17" ht="18">
      <c r="A679" s="23">
        <v>674</v>
      </c>
      <c r="B679" s="24" t="s">
        <v>118</v>
      </c>
      <c r="C679" s="24" t="s">
        <v>729</v>
      </c>
      <c r="D679" s="25">
        <v>7491249.7800000003</v>
      </c>
      <c r="E679" s="25">
        <v>667988.98</v>
      </c>
      <c r="F679" s="26">
        <f t="shared" si="10"/>
        <v>8159238.7599999998</v>
      </c>
      <c r="G679" s="27"/>
      <c r="H679" s="27"/>
      <c r="I679" s="29"/>
      <c r="J679" s="29"/>
      <c r="K679" s="29"/>
      <c r="L679" s="29"/>
      <c r="M679" s="27"/>
      <c r="N679" s="27"/>
      <c r="O679" s="29"/>
      <c r="P679" s="29"/>
      <c r="Q679" s="29"/>
    </row>
    <row r="680" spans="1:17" ht="18">
      <c r="A680" s="23">
        <v>675</v>
      </c>
      <c r="B680" s="24" t="s">
        <v>118</v>
      </c>
      <c r="C680" s="24" t="s">
        <v>731</v>
      </c>
      <c r="D680" s="25">
        <v>7959486.2400000002</v>
      </c>
      <c r="E680" s="25">
        <v>709741.27</v>
      </c>
      <c r="F680" s="26">
        <f t="shared" si="10"/>
        <v>8669227.5099999998</v>
      </c>
      <c r="G680" s="27"/>
      <c r="H680" s="27"/>
      <c r="I680" s="29"/>
      <c r="J680" s="29"/>
      <c r="K680" s="29"/>
      <c r="L680" s="29"/>
      <c r="M680" s="27"/>
      <c r="N680" s="27"/>
      <c r="O680" s="29"/>
      <c r="P680" s="29"/>
      <c r="Q680" s="29"/>
    </row>
    <row r="681" spans="1:17" ht="18">
      <c r="A681" s="23">
        <v>676</v>
      </c>
      <c r="B681" s="24" t="s">
        <v>119</v>
      </c>
      <c r="C681" s="24" t="s">
        <v>735</v>
      </c>
      <c r="D681" s="25">
        <v>5295896.49</v>
      </c>
      <c r="E681" s="25">
        <v>472231.02</v>
      </c>
      <c r="F681" s="26">
        <f t="shared" si="10"/>
        <v>5768127.5099999998</v>
      </c>
      <c r="G681" s="27"/>
      <c r="H681" s="27"/>
      <c r="I681" s="29"/>
      <c r="J681" s="29"/>
      <c r="K681" s="29"/>
      <c r="L681" s="29"/>
      <c r="M681" s="27"/>
      <c r="N681" s="27"/>
      <c r="O681" s="29"/>
      <c r="P681" s="29"/>
      <c r="Q681" s="29"/>
    </row>
    <row r="682" spans="1:17" ht="18">
      <c r="A682" s="23">
        <v>677</v>
      </c>
      <c r="B682" s="24" t="s">
        <v>119</v>
      </c>
      <c r="C682" s="24" t="s">
        <v>738</v>
      </c>
      <c r="D682" s="25">
        <v>6616811.3700000001</v>
      </c>
      <c r="E682" s="25">
        <v>590015.98</v>
      </c>
      <c r="F682" s="26">
        <f t="shared" si="10"/>
        <v>7206827.3499999996</v>
      </c>
      <c r="G682" s="27"/>
      <c r="H682" s="27"/>
      <c r="I682" s="29"/>
      <c r="J682" s="29"/>
      <c r="K682" s="29"/>
      <c r="L682" s="29"/>
      <c r="M682" s="27"/>
      <c r="N682" s="27"/>
      <c r="O682" s="29"/>
      <c r="P682" s="29"/>
      <c r="Q682" s="29"/>
    </row>
    <row r="683" spans="1:17" ht="18">
      <c r="A683" s="23">
        <v>678</v>
      </c>
      <c r="B683" s="24" t="s">
        <v>119</v>
      </c>
      <c r="C683" s="24" t="s">
        <v>740</v>
      </c>
      <c r="D683" s="25">
        <v>6095471.2000000002</v>
      </c>
      <c r="E683" s="25">
        <v>543528.48</v>
      </c>
      <c r="F683" s="26">
        <f t="shared" si="10"/>
        <v>6638999.6799999997</v>
      </c>
      <c r="G683" s="27"/>
      <c r="H683" s="27"/>
      <c r="I683" s="29"/>
      <c r="J683" s="29"/>
      <c r="K683" s="29"/>
      <c r="L683" s="29"/>
      <c r="M683" s="27"/>
      <c r="N683" s="27"/>
      <c r="O683" s="29"/>
      <c r="P683" s="29"/>
      <c r="Q683" s="29"/>
    </row>
    <row r="684" spans="1:17" ht="18">
      <c r="A684" s="23">
        <v>679</v>
      </c>
      <c r="B684" s="24" t="s">
        <v>119</v>
      </c>
      <c r="C684" s="24" t="s">
        <v>742</v>
      </c>
      <c r="D684" s="25">
        <v>6506793.3799999999</v>
      </c>
      <c r="E684" s="25">
        <v>580205.76</v>
      </c>
      <c r="F684" s="26">
        <f t="shared" si="10"/>
        <v>7086999.1399999997</v>
      </c>
      <c r="G684" s="27"/>
      <c r="H684" s="27"/>
      <c r="I684" s="29"/>
      <c r="J684" s="29"/>
      <c r="K684" s="29"/>
      <c r="L684" s="29"/>
      <c r="M684" s="27"/>
      <c r="N684" s="27"/>
      <c r="O684" s="29"/>
      <c r="P684" s="29"/>
      <c r="Q684" s="29"/>
    </row>
    <row r="685" spans="1:17" ht="18">
      <c r="A685" s="23">
        <v>680</v>
      </c>
      <c r="B685" s="24" t="s">
        <v>119</v>
      </c>
      <c r="C685" s="24" t="s">
        <v>744</v>
      </c>
      <c r="D685" s="25">
        <v>6039932.1299999999</v>
      </c>
      <c r="E685" s="25">
        <v>538576.1</v>
      </c>
      <c r="F685" s="26">
        <f t="shared" si="10"/>
        <v>6578508.2300000004</v>
      </c>
      <c r="G685" s="27"/>
      <c r="H685" s="27"/>
      <c r="I685" s="29"/>
      <c r="J685" s="29"/>
      <c r="K685" s="29"/>
      <c r="L685" s="29"/>
      <c r="M685" s="27"/>
      <c r="N685" s="27"/>
      <c r="O685" s="29"/>
      <c r="P685" s="29"/>
      <c r="Q685" s="29"/>
    </row>
    <row r="686" spans="1:17" ht="18">
      <c r="A686" s="23">
        <v>681</v>
      </c>
      <c r="B686" s="24" t="s">
        <v>119</v>
      </c>
      <c r="C686" s="24" t="s">
        <v>746</v>
      </c>
      <c r="D686" s="25">
        <v>6038922.8700000001</v>
      </c>
      <c r="E686" s="25">
        <v>538486.11</v>
      </c>
      <c r="F686" s="26">
        <f t="shared" si="10"/>
        <v>6577408.9800000004</v>
      </c>
      <c r="G686" s="27"/>
      <c r="H686" s="27"/>
      <c r="I686" s="29"/>
      <c r="J686" s="29"/>
      <c r="K686" s="29"/>
      <c r="L686" s="29"/>
      <c r="M686" s="27"/>
      <c r="N686" s="27"/>
      <c r="O686" s="29"/>
      <c r="P686" s="29"/>
      <c r="Q686" s="29"/>
    </row>
    <row r="687" spans="1:17" ht="18">
      <c r="A687" s="23">
        <v>682</v>
      </c>
      <c r="B687" s="24" t="s">
        <v>119</v>
      </c>
      <c r="C687" s="24" t="s">
        <v>748</v>
      </c>
      <c r="D687" s="25">
        <v>6544810.5599999996</v>
      </c>
      <c r="E687" s="25">
        <v>583595.72</v>
      </c>
      <c r="F687" s="26">
        <f t="shared" si="10"/>
        <v>7128406.2800000003</v>
      </c>
      <c r="G687" s="27"/>
      <c r="H687" s="27"/>
      <c r="I687" s="29"/>
      <c r="J687" s="29"/>
      <c r="K687" s="29"/>
      <c r="L687" s="29"/>
      <c r="M687" s="27"/>
      <c r="N687" s="27"/>
      <c r="O687" s="29"/>
      <c r="P687" s="29"/>
      <c r="Q687" s="29"/>
    </row>
    <row r="688" spans="1:17" ht="18">
      <c r="A688" s="23">
        <v>683</v>
      </c>
      <c r="B688" s="24" t="s">
        <v>119</v>
      </c>
      <c r="C688" s="24" t="s">
        <v>750</v>
      </c>
      <c r="D688" s="25">
        <v>6340683.4100000001</v>
      </c>
      <c r="E688" s="25">
        <v>565393.86</v>
      </c>
      <c r="F688" s="26">
        <f t="shared" si="10"/>
        <v>6906077.2699999996</v>
      </c>
      <c r="G688" s="27"/>
      <c r="H688" s="27"/>
      <c r="I688" s="29"/>
      <c r="J688" s="29"/>
      <c r="K688" s="29"/>
      <c r="L688" s="29"/>
      <c r="M688" s="27"/>
      <c r="N688" s="27"/>
      <c r="O688" s="29"/>
      <c r="P688" s="29"/>
      <c r="Q688" s="29"/>
    </row>
    <row r="689" spans="1:17" ht="18">
      <c r="A689" s="23">
        <v>684</v>
      </c>
      <c r="B689" s="24" t="s">
        <v>119</v>
      </c>
      <c r="C689" s="24" t="s">
        <v>752</v>
      </c>
      <c r="D689" s="25">
        <v>6047913.2599999998</v>
      </c>
      <c r="E689" s="25">
        <v>539287.77</v>
      </c>
      <c r="F689" s="26">
        <f t="shared" si="10"/>
        <v>6587201.0300000003</v>
      </c>
      <c r="G689" s="27"/>
      <c r="H689" s="27"/>
      <c r="I689" s="29"/>
      <c r="J689" s="29"/>
      <c r="K689" s="29"/>
      <c r="L689" s="29"/>
      <c r="M689" s="27"/>
      <c r="N689" s="27"/>
      <c r="O689" s="29"/>
      <c r="P689" s="29"/>
      <c r="Q689" s="29"/>
    </row>
    <row r="690" spans="1:17" ht="18">
      <c r="A690" s="23">
        <v>685</v>
      </c>
      <c r="B690" s="24" t="s">
        <v>119</v>
      </c>
      <c r="C690" s="24" t="s">
        <v>754</v>
      </c>
      <c r="D690" s="25">
        <v>7092151.6900000004</v>
      </c>
      <c r="E690" s="25">
        <v>632401.71</v>
      </c>
      <c r="F690" s="26">
        <f t="shared" si="10"/>
        <v>7724553.4000000004</v>
      </c>
      <c r="G690" s="27"/>
      <c r="H690" s="27"/>
      <c r="I690" s="29"/>
      <c r="J690" s="29"/>
      <c r="K690" s="29"/>
      <c r="L690" s="29"/>
      <c r="M690" s="27"/>
      <c r="N690" s="27"/>
      <c r="O690" s="29"/>
      <c r="P690" s="29"/>
      <c r="Q690" s="29"/>
    </row>
    <row r="691" spans="1:17" ht="18">
      <c r="A691" s="23">
        <v>686</v>
      </c>
      <c r="B691" s="24" t="s">
        <v>119</v>
      </c>
      <c r="C691" s="24" t="s">
        <v>756</v>
      </c>
      <c r="D691" s="25">
        <v>6316272.3600000003</v>
      </c>
      <c r="E691" s="25">
        <v>563217.15</v>
      </c>
      <c r="F691" s="26">
        <f t="shared" si="10"/>
        <v>6879489.5099999998</v>
      </c>
      <c r="G691" s="27"/>
      <c r="H691" s="27"/>
      <c r="I691" s="29"/>
      <c r="J691" s="29"/>
      <c r="K691" s="29"/>
      <c r="L691" s="29"/>
      <c r="M691" s="27"/>
      <c r="N691" s="27"/>
      <c r="O691" s="29"/>
      <c r="P691" s="29"/>
      <c r="Q691" s="29"/>
    </row>
    <row r="692" spans="1:17" ht="18">
      <c r="A692" s="23">
        <v>687</v>
      </c>
      <c r="B692" s="24" t="s">
        <v>119</v>
      </c>
      <c r="C692" s="24" t="s">
        <v>758</v>
      </c>
      <c r="D692" s="25">
        <v>6045214.4900000002</v>
      </c>
      <c r="E692" s="25">
        <v>539047.13</v>
      </c>
      <c r="F692" s="26">
        <f t="shared" si="10"/>
        <v>6584261.6200000001</v>
      </c>
      <c r="G692" s="27"/>
      <c r="H692" s="27"/>
      <c r="I692" s="29"/>
      <c r="J692" s="29"/>
      <c r="K692" s="29"/>
      <c r="L692" s="29"/>
      <c r="M692" s="27"/>
      <c r="N692" s="27"/>
      <c r="O692" s="29"/>
      <c r="P692" s="29"/>
      <c r="Q692" s="29"/>
    </row>
    <row r="693" spans="1:17" ht="18">
      <c r="A693" s="23">
        <v>688</v>
      </c>
      <c r="B693" s="24" t="s">
        <v>119</v>
      </c>
      <c r="C693" s="24" t="s">
        <v>760</v>
      </c>
      <c r="D693" s="25">
        <v>7176720.3399999999</v>
      </c>
      <c r="E693" s="25">
        <v>639942.63</v>
      </c>
      <c r="F693" s="26">
        <f t="shared" si="10"/>
        <v>7816662.9699999997</v>
      </c>
      <c r="G693" s="27"/>
      <c r="H693" s="27"/>
      <c r="I693" s="29"/>
      <c r="J693" s="29"/>
      <c r="K693" s="29"/>
      <c r="L693" s="29"/>
      <c r="M693" s="27"/>
      <c r="N693" s="27"/>
      <c r="O693" s="29"/>
      <c r="P693" s="29"/>
      <c r="Q693" s="29"/>
    </row>
    <row r="694" spans="1:17" ht="18">
      <c r="A694" s="23">
        <v>689</v>
      </c>
      <c r="B694" s="24" t="s">
        <v>119</v>
      </c>
      <c r="C694" s="24" t="s">
        <v>762</v>
      </c>
      <c r="D694" s="25">
        <v>8788672.4299999997</v>
      </c>
      <c r="E694" s="25">
        <v>783679.16</v>
      </c>
      <c r="F694" s="26">
        <f t="shared" si="10"/>
        <v>9572351.5899999999</v>
      </c>
      <c r="G694" s="27"/>
      <c r="H694" s="27"/>
      <c r="I694" s="29"/>
      <c r="J694" s="29"/>
      <c r="K694" s="29"/>
      <c r="L694" s="29"/>
      <c r="M694" s="27"/>
      <c r="N694" s="27"/>
      <c r="O694" s="29"/>
      <c r="P694" s="29"/>
      <c r="Q694" s="29"/>
    </row>
    <row r="695" spans="1:17" ht="18">
      <c r="A695" s="23">
        <v>690</v>
      </c>
      <c r="B695" s="24" t="s">
        <v>119</v>
      </c>
      <c r="C695" s="24" t="s">
        <v>764</v>
      </c>
      <c r="D695" s="25">
        <v>7095475.6600000001</v>
      </c>
      <c r="E695" s="25">
        <v>632698.11</v>
      </c>
      <c r="F695" s="26">
        <f t="shared" si="10"/>
        <v>7728173.7699999996</v>
      </c>
      <c r="G695" s="27"/>
      <c r="H695" s="27"/>
      <c r="I695" s="29"/>
      <c r="J695" s="29"/>
      <c r="K695" s="29"/>
      <c r="L695" s="29"/>
      <c r="M695" s="27"/>
      <c r="N695" s="27"/>
      <c r="O695" s="29"/>
      <c r="P695" s="29"/>
      <c r="Q695" s="29"/>
    </row>
    <row r="696" spans="1:17" ht="36">
      <c r="A696" s="23">
        <v>691</v>
      </c>
      <c r="B696" s="24" t="s">
        <v>119</v>
      </c>
      <c r="C696" s="24" t="s">
        <v>766</v>
      </c>
      <c r="D696" s="25">
        <v>7159957.0800000001</v>
      </c>
      <c r="E696" s="25">
        <v>638447.87</v>
      </c>
      <c r="F696" s="26">
        <f t="shared" si="10"/>
        <v>7798404.9500000002</v>
      </c>
      <c r="G696" s="27"/>
      <c r="H696" s="27"/>
      <c r="I696" s="29"/>
      <c r="J696" s="29"/>
      <c r="K696" s="29"/>
      <c r="L696" s="29"/>
      <c r="M696" s="27"/>
      <c r="N696" s="27"/>
      <c r="O696" s="29"/>
      <c r="P696" s="29"/>
      <c r="Q696" s="29"/>
    </row>
    <row r="697" spans="1:17" ht="18">
      <c r="A697" s="23">
        <v>692</v>
      </c>
      <c r="B697" s="24" t="s">
        <v>119</v>
      </c>
      <c r="C697" s="24" t="s">
        <v>768</v>
      </c>
      <c r="D697" s="25">
        <v>4919210.33</v>
      </c>
      <c r="E697" s="25">
        <v>438642.2</v>
      </c>
      <c r="F697" s="26">
        <f t="shared" si="10"/>
        <v>5357852.53</v>
      </c>
      <c r="G697" s="27"/>
      <c r="H697" s="27"/>
      <c r="I697" s="29"/>
      <c r="J697" s="29"/>
      <c r="K697" s="29"/>
      <c r="L697" s="29"/>
      <c r="M697" s="27"/>
      <c r="N697" s="27"/>
      <c r="O697" s="29"/>
      <c r="P697" s="29"/>
      <c r="Q697" s="29"/>
    </row>
    <row r="698" spans="1:17" ht="18">
      <c r="A698" s="23">
        <v>693</v>
      </c>
      <c r="B698" s="24" t="s">
        <v>119</v>
      </c>
      <c r="C698" s="24" t="s">
        <v>770</v>
      </c>
      <c r="D698" s="25">
        <v>6053109.3200000003</v>
      </c>
      <c r="E698" s="25">
        <v>539751.1</v>
      </c>
      <c r="F698" s="26">
        <f t="shared" si="10"/>
        <v>6592860.4199999999</v>
      </c>
      <c r="G698" s="27"/>
      <c r="H698" s="27"/>
      <c r="I698" s="29"/>
      <c r="J698" s="29"/>
      <c r="K698" s="29"/>
      <c r="L698" s="29"/>
      <c r="M698" s="27"/>
      <c r="N698" s="27"/>
      <c r="O698" s="29"/>
      <c r="P698" s="29"/>
      <c r="Q698" s="29"/>
    </row>
    <row r="699" spans="1:17" ht="18">
      <c r="A699" s="23">
        <v>694</v>
      </c>
      <c r="B699" s="24" t="s">
        <v>119</v>
      </c>
      <c r="C699" s="24" t="s">
        <v>772</v>
      </c>
      <c r="D699" s="25">
        <v>4797685.96</v>
      </c>
      <c r="E699" s="25">
        <v>427805.97</v>
      </c>
      <c r="F699" s="26">
        <f t="shared" si="10"/>
        <v>5225491.93</v>
      </c>
      <c r="G699" s="27"/>
      <c r="H699" s="27"/>
      <c r="I699" s="29"/>
      <c r="J699" s="29"/>
      <c r="K699" s="29"/>
      <c r="L699" s="29"/>
      <c r="M699" s="27"/>
      <c r="N699" s="27"/>
      <c r="O699" s="29"/>
      <c r="P699" s="29"/>
      <c r="Q699" s="29"/>
    </row>
    <row r="700" spans="1:17" ht="18">
      <c r="A700" s="23">
        <v>695</v>
      </c>
      <c r="B700" s="24" t="s">
        <v>119</v>
      </c>
      <c r="C700" s="24" t="s">
        <v>774</v>
      </c>
      <c r="D700" s="25">
        <v>5189510.09</v>
      </c>
      <c r="E700" s="25">
        <v>462744.62</v>
      </c>
      <c r="F700" s="26">
        <f t="shared" si="10"/>
        <v>5652254.71</v>
      </c>
      <c r="G700" s="27"/>
      <c r="H700" s="27"/>
      <c r="I700" s="29"/>
      <c r="J700" s="29"/>
      <c r="K700" s="29"/>
      <c r="L700" s="29"/>
      <c r="M700" s="27"/>
      <c r="N700" s="27"/>
      <c r="O700" s="29"/>
      <c r="P700" s="29"/>
      <c r="Q700" s="29"/>
    </row>
    <row r="701" spans="1:17" ht="18">
      <c r="A701" s="23">
        <v>696</v>
      </c>
      <c r="B701" s="24" t="s">
        <v>119</v>
      </c>
      <c r="C701" s="24" t="s">
        <v>776</v>
      </c>
      <c r="D701" s="25">
        <v>5359819.37</v>
      </c>
      <c r="E701" s="25">
        <v>477930.97</v>
      </c>
      <c r="F701" s="26">
        <f t="shared" si="10"/>
        <v>5837750.3399999999</v>
      </c>
      <c r="G701" s="27"/>
      <c r="H701" s="27"/>
      <c r="I701" s="29"/>
      <c r="J701" s="29"/>
      <c r="K701" s="29"/>
      <c r="L701" s="29"/>
      <c r="M701" s="27"/>
      <c r="N701" s="27"/>
      <c r="O701" s="29"/>
      <c r="P701" s="29"/>
      <c r="Q701" s="29"/>
    </row>
    <row r="702" spans="1:17" ht="18">
      <c r="A702" s="23">
        <v>697</v>
      </c>
      <c r="B702" s="24" t="s">
        <v>119</v>
      </c>
      <c r="C702" s="24" t="s">
        <v>778</v>
      </c>
      <c r="D702" s="25">
        <v>9953880.5</v>
      </c>
      <c r="E702" s="25">
        <v>887579.87</v>
      </c>
      <c r="F702" s="26">
        <f t="shared" si="10"/>
        <v>10841460.369999999</v>
      </c>
      <c r="G702" s="27"/>
      <c r="H702" s="27"/>
      <c r="I702" s="29"/>
      <c r="J702" s="29"/>
      <c r="K702" s="29"/>
      <c r="L702" s="29"/>
      <c r="M702" s="27"/>
      <c r="N702" s="27"/>
      <c r="O702" s="29"/>
      <c r="P702" s="29"/>
      <c r="Q702" s="29"/>
    </row>
    <row r="703" spans="1:17" ht="18">
      <c r="A703" s="23">
        <v>698</v>
      </c>
      <c r="B703" s="24" t="s">
        <v>119</v>
      </c>
      <c r="C703" s="24" t="s">
        <v>780</v>
      </c>
      <c r="D703" s="25">
        <v>5891564.2999999998</v>
      </c>
      <c r="E703" s="25">
        <v>525346.26</v>
      </c>
      <c r="F703" s="26">
        <f t="shared" si="10"/>
        <v>6416910.5599999996</v>
      </c>
      <c r="G703" s="27"/>
      <c r="H703" s="27"/>
      <c r="I703" s="29"/>
      <c r="J703" s="29"/>
      <c r="K703" s="29"/>
      <c r="L703" s="29"/>
      <c r="M703" s="27"/>
      <c r="N703" s="27"/>
      <c r="O703" s="29"/>
      <c r="P703" s="29"/>
      <c r="Q703" s="29"/>
    </row>
    <row r="704" spans="1:17" ht="18">
      <c r="A704" s="23">
        <v>699</v>
      </c>
      <c r="B704" s="24" t="s">
        <v>120</v>
      </c>
      <c r="C704" s="24" t="s">
        <v>784</v>
      </c>
      <c r="D704" s="25">
        <v>5519883.3899999997</v>
      </c>
      <c r="E704" s="25">
        <v>492203.76</v>
      </c>
      <c r="F704" s="26">
        <f t="shared" si="10"/>
        <v>6012087.1500000004</v>
      </c>
      <c r="G704" s="27"/>
      <c r="H704" s="27"/>
      <c r="I704" s="29"/>
      <c r="J704" s="29"/>
      <c r="K704" s="29"/>
      <c r="L704" s="29"/>
      <c r="M704" s="27"/>
      <c r="N704" s="27"/>
      <c r="O704" s="29"/>
      <c r="P704" s="29"/>
      <c r="Q704" s="29"/>
    </row>
    <row r="705" spans="1:17" ht="18">
      <c r="A705" s="23">
        <v>700</v>
      </c>
      <c r="B705" s="24" t="s">
        <v>120</v>
      </c>
      <c r="C705" s="24" t="s">
        <v>786</v>
      </c>
      <c r="D705" s="25">
        <v>6283476.8799999999</v>
      </c>
      <c r="E705" s="25">
        <v>560292.80000000005</v>
      </c>
      <c r="F705" s="26">
        <f t="shared" si="10"/>
        <v>6843769.6799999997</v>
      </c>
      <c r="G705" s="27"/>
      <c r="H705" s="27"/>
      <c r="I705" s="29"/>
      <c r="J705" s="29"/>
      <c r="K705" s="29"/>
      <c r="L705" s="29"/>
      <c r="M705" s="27"/>
      <c r="N705" s="27"/>
      <c r="O705" s="29"/>
      <c r="P705" s="29"/>
      <c r="Q705" s="29"/>
    </row>
    <row r="706" spans="1:17" ht="18">
      <c r="A706" s="23">
        <v>701</v>
      </c>
      <c r="B706" s="24" t="s">
        <v>120</v>
      </c>
      <c r="C706" s="24" t="s">
        <v>788</v>
      </c>
      <c r="D706" s="25">
        <v>6771490.8399999999</v>
      </c>
      <c r="E706" s="25">
        <v>603808.63</v>
      </c>
      <c r="F706" s="26">
        <f t="shared" si="10"/>
        <v>7375299.4699999997</v>
      </c>
      <c r="G706" s="27"/>
      <c r="H706" s="27"/>
      <c r="I706" s="29"/>
      <c r="J706" s="29"/>
      <c r="K706" s="29"/>
      <c r="L706" s="29"/>
      <c r="M706" s="27"/>
      <c r="N706" s="27"/>
      <c r="O706" s="29"/>
      <c r="P706" s="29"/>
      <c r="Q706" s="29"/>
    </row>
    <row r="707" spans="1:17" ht="18">
      <c r="A707" s="23">
        <v>702</v>
      </c>
      <c r="B707" s="24" t="s">
        <v>120</v>
      </c>
      <c r="C707" s="24" t="s">
        <v>790</v>
      </c>
      <c r="D707" s="25">
        <v>7352229.5700000003</v>
      </c>
      <c r="E707" s="25">
        <v>655592.66</v>
      </c>
      <c r="F707" s="26">
        <f t="shared" si="10"/>
        <v>8007822.2300000004</v>
      </c>
      <c r="G707" s="27"/>
      <c r="H707" s="27"/>
      <c r="I707" s="29"/>
      <c r="J707" s="29"/>
      <c r="K707" s="29"/>
      <c r="L707" s="29"/>
      <c r="M707" s="27"/>
      <c r="N707" s="27"/>
      <c r="O707" s="29"/>
      <c r="P707" s="29"/>
      <c r="Q707" s="29"/>
    </row>
    <row r="708" spans="1:17" ht="18">
      <c r="A708" s="23">
        <v>703</v>
      </c>
      <c r="B708" s="24" t="s">
        <v>120</v>
      </c>
      <c r="C708" s="24" t="s">
        <v>792</v>
      </c>
      <c r="D708" s="25">
        <v>6916278.4900000002</v>
      </c>
      <c r="E708" s="25">
        <v>616719.23</v>
      </c>
      <c r="F708" s="26">
        <f t="shared" si="10"/>
        <v>7532997.7199999997</v>
      </c>
      <c r="G708" s="27"/>
      <c r="H708" s="27"/>
      <c r="I708" s="29"/>
      <c r="J708" s="29"/>
      <c r="K708" s="29"/>
      <c r="L708" s="29"/>
      <c r="M708" s="27"/>
      <c r="N708" s="27"/>
      <c r="O708" s="29"/>
      <c r="P708" s="29"/>
      <c r="Q708" s="29"/>
    </row>
    <row r="709" spans="1:17" ht="18">
      <c r="A709" s="23">
        <v>704</v>
      </c>
      <c r="B709" s="24" t="s">
        <v>120</v>
      </c>
      <c r="C709" s="24" t="s">
        <v>795</v>
      </c>
      <c r="D709" s="25">
        <v>6266931.1699999999</v>
      </c>
      <c r="E709" s="25">
        <v>558817.43000000005</v>
      </c>
      <c r="F709" s="26">
        <f t="shared" si="10"/>
        <v>6825748.5999999996</v>
      </c>
      <c r="G709" s="27"/>
      <c r="H709" s="27"/>
      <c r="I709" s="29"/>
      <c r="J709" s="29"/>
      <c r="K709" s="29"/>
      <c r="L709" s="29"/>
      <c r="M709" s="27"/>
      <c r="N709" s="27"/>
      <c r="O709" s="29"/>
      <c r="P709" s="29"/>
      <c r="Q709" s="29"/>
    </row>
    <row r="710" spans="1:17" ht="18">
      <c r="A710" s="23">
        <v>705</v>
      </c>
      <c r="B710" s="24" t="s">
        <v>120</v>
      </c>
      <c r="C710" s="24" t="s">
        <v>797</v>
      </c>
      <c r="D710" s="25">
        <v>7157729.6500000004</v>
      </c>
      <c r="E710" s="25">
        <v>638249.25</v>
      </c>
      <c r="F710" s="26">
        <f t="shared" si="10"/>
        <v>7795978.9000000004</v>
      </c>
      <c r="G710" s="27"/>
      <c r="H710" s="27"/>
      <c r="I710" s="29"/>
      <c r="J710" s="29"/>
      <c r="K710" s="29"/>
      <c r="L710" s="29"/>
      <c r="M710" s="27"/>
      <c r="N710" s="27"/>
      <c r="O710" s="29"/>
      <c r="P710" s="29"/>
      <c r="Q710" s="29"/>
    </row>
    <row r="711" spans="1:17" ht="18">
      <c r="A711" s="23">
        <v>706</v>
      </c>
      <c r="B711" s="24" t="s">
        <v>120</v>
      </c>
      <c r="C711" s="24" t="s">
        <v>799</v>
      </c>
      <c r="D711" s="25">
        <v>6107767.4500000002</v>
      </c>
      <c r="E711" s="25">
        <v>544624.93000000005</v>
      </c>
      <c r="F711" s="26">
        <f t="shared" ref="F711:F774" si="11">D711+E711</f>
        <v>6652392.3799999999</v>
      </c>
      <c r="G711" s="27"/>
      <c r="H711" s="27"/>
      <c r="I711" s="29"/>
      <c r="J711" s="29"/>
      <c r="K711" s="29"/>
      <c r="L711" s="29"/>
      <c r="M711" s="27"/>
      <c r="N711" s="27"/>
      <c r="O711" s="29"/>
      <c r="P711" s="29"/>
      <c r="Q711" s="29"/>
    </row>
    <row r="712" spans="1:17" ht="18">
      <c r="A712" s="23">
        <v>707</v>
      </c>
      <c r="B712" s="24" t="s">
        <v>120</v>
      </c>
      <c r="C712" s="24" t="s">
        <v>801</v>
      </c>
      <c r="D712" s="25">
        <v>6913537.8099999996</v>
      </c>
      <c r="E712" s="25">
        <v>616474.85</v>
      </c>
      <c r="F712" s="26">
        <f t="shared" si="11"/>
        <v>7530012.6600000001</v>
      </c>
      <c r="G712" s="27"/>
      <c r="H712" s="27"/>
      <c r="I712" s="29"/>
      <c r="J712" s="29"/>
      <c r="K712" s="29"/>
      <c r="L712" s="29"/>
      <c r="M712" s="27"/>
      <c r="N712" s="27"/>
      <c r="O712" s="29"/>
      <c r="P712" s="29"/>
      <c r="Q712" s="29"/>
    </row>
    <row r="713" spans="1:17" ht="18">
      <c r="A713" s="23">
        <v>708</v>
      </c>
      <c r="B713" s="24" t="s">
        <v>120</v>
      </c>
      <c r="C713" s="24" t="s">
        <v>803</v>
      </c>
      <c r="D713" s="25">
        <v>6241962.1399999997</v>
      </c>
      <c r="E713" s="25">
        <v>556590.96</v>
      </c>
      <c r="F713" s="26">
        <f t="shared" si="11"/>
        <v>6798553.0999999996</v>
      </c>
      <c r="G713" s="27"/>
      <c r="H713" s="27"/>
      <c r="I713" s="29"/>
      <c r="J713" s="29"/>
      <c r="K713" s="29"/>
      <c r="L713" s="29"/>
      <c r="M713" s="27"/>
      <c r="N713" s="27"/>
      <c r="O713" s="29"/>
      <c r="P713" s="29"/>
      <c r="Q713" s="29"/>
    </row>
    <row r="714" spans="1:17" ht="18">
      <c r="A714" s="23">
        <v>709</v>
      </c>
      <c r="B714" s="24" t="s">
        <v>120</v>
      </c>
      <c r="C714" s="24" t="s">
        <v>805</v>
      </c>
      <c r="D714" s="25">
        <v>5788215.9199999999</v>
      </c>
      <c r="E714" s="25">
        <v>516130.76</v>
      </c>
      <c r="F714" s="26">
        <f t="shared" si="11"/>
        <v>6304346.6799999997</v>
      </c>
      <c r="G714" s="27"/>
      <c r="H714" s="27"/>
      <c r="I714" s="29"/>
      <c r="J714" s="29"/>
      <c r="K714" s="29"/>
      <c r="L714" s="29"/>
      <c r="M714" s="27"/>
      <c r="N714" s="27"/>
      <c r="O714" s="29"/>
      <c r="P714" s="29"/>
      <c r="Q714" s="29"/>
    </row>
    <row r="715" spans="1:17" ht="18">
      <c r="A715" s="23">
        <v>710</v>
      </c>
      <c r="B715" s="24" t="s">
        <v>120</v>
      </c>
      <c r="C715" s="24" t="s">
        <v>807</v>
      </c>
      <c r="D715" s="25">
        <v>6891575.2999999998</v>
      </c>
      <c r="E715" s="25">
        <v>614516.47</v>
      </c>
      <c r="F715" s="26">
        <f t="shared" si="11"/>
        <v>7506091.7699999996</v>
      </c>
      <c r="G715" s="27"/>
      <c r="H715" s="27"/>
      <c r="I715" s="29"/>
      <c r="J715" s="29"/>
      <c r="K715" s="29"/>
      <c r="L715" s="29"/>
      <c r="M715" s="27"/>
      <c r="N715" s="27"/>
      <c r="O715" s="29"/>
      <c r="P715" s="29"/>
      <c r="Q715" s="29"/>
    </row>
    <row r="716" spans="1:17" ht="18">
      <c r="A716" s="23">
        <v>711</v>
      </c>
      <c r="B716" s="24" t="s">
        <v>120</v>
      </c>
      <c r="C716" s="24" t="s">
        <v>809</v>
      </c>
      <c r="D716" s="25">
        <v>7230653.1600000001</v>
      </c>
      <c r="E716" s="25">
        <v>644751.78</v>
      </c>
      <c r="F716" s="26">
        <f t="shared" si="11"/>
        <v>7875404.9400000004</v>
      </c>
      <c r="G716" s="27"/>
      <c r="H716" s="27"/>
      <c r="I716" s="29"/>
      <c r="J716" s="29"/>
      <c r="K716" s="29"/>
      <c r="L716" s="29"/>
      <c r="M716" s="27"/>
      <c r="N716" s="27"/>
      <c r="O716" s="29"/>
      <c r="P716" s="29"/>
      <c r="Q716" s="29"/>
    </row>
    <row r="717" spans="1:17" ht="18">
      <c r="A717" s="23">
        <v>712</v>
      </c>
      <c r="B717" s="24" t="s">
        <v>120</v>
      </c>
      <c r="C717" s="24" t="s">
        <v>811</v>
      </c>
      <c r="D717" s="25">
        <v>6515201.5599999996</v>
      </c>
      <c r="E717" s="25">
        <v>580955.51</v>
      </c>
      <c r="F717" s="26">
        <f t="shared" si="11"/>
        <v>7096157.0700000003</v>
      </c>
      <c r="G717" s="27"/>
      <c r="H717" s="27"/>
      <c r="I717" s="29"/>
      <c r="J717" s="29"/>
      <c r="K717" s="29"/>
      <c r="L717" s="29"/>
      <c r="M717" s="27"/>
      <c r="N717" s="27"/>
      <c r="O717" s="29"/>
      <c r="P717" s="29"/>
      <c r="Q717" s="29"/>
    </row>
    <row r="718" spans="1:17" ht="18">
      <c r="A718" s="23">
        <v>713</v>
      </c>
      <c r="B718" s="24" t="s">
        <v>120</v>
      </c>
      <c r="C718" s="24" t="s">
        <v>813</v>
      </c>
      <c r="D718" s="25">
        <v>5833963.8799999999</v>
      </c>
      <c r="E718" s="25">
        <v>520210.07</v>
      </c>
      <c r="F718" s="26">
        <f t="shared" si="11"/>
        <v>6354173.9500000002</v>
      </c>
      <c r="G718" s="27"/>
      <c r="H718" s="27"/>
      <c r="I718" s="29"/>
      <c r="J718" s="29"/>
      <c r="K718" s="29"/>
      <c r="L718" s="29"/>
      <c r="M718" s="27"/>
      <c r="N718" s="27"/>
      <c r="O718" s="29"/>
      <c r="P718" s="29"/>
      <c r="Q718" s="29"/>
    </row>
    <row r="719" spans="1:17" ht="18">
      <c r="A719" s="23">
        <v>714</v>
      </c>
      <c r="B719" s="24" t="s">
        <v>120</v>
      </c>
      <c r="C719" s="24" t="s">
        <v>815</v>
      </c>
      <c r="D719" s="25">
        <v>6482921.7300000004</v>
      </c>
      <c r="E719" s="25">
        <v>578077.14</v>
      </c>
      <c r="F719" s="26">
        <f t="shared" si="11"/>
        <v>7060998.8700000001</v>
      </c>
      <c r="G719" s="27"/>
      <c r="H719" s="27"/>
      <c r="I719" s="29"/>
      <c r="J719" s="29"/>
      <c r="K719" s="29"/>
      <c r="L719" s="29"/>
      <c r="M719" s="27"/>
      <c r="N719" s="27"/>
      <c r="O719" s="29"/>
      <c r="P719" s="29"/>
      <c r="Q719" s="29"/>
    </row>
    <row r="720" spans="1:17" ht="18">
      <c r="A720" s="23">
        <v>715</v>
      </c>
      <c r="B720" s="24" t="s">
        <v>120</v>
      </c>
      <c r="C720" s="24" t="s">
        <v>817</v>
      </c>
      <c r="D720" s="25">
        <v>6430549.4500000002</v>
      </c>
      <c r="E720" s="25">
        <v>573407.15</v>
      </c>
      <c r="F720" s="26">
        <f t="shared" si="11"/>
        <v>7003956.5999999996</v>
      </c>
      <c r="G720" s="27"/>
      <c r="H720" s="27"/>
      <c r="I720" s="29"/>
      <c r="J720" s="29"/>
      <c r="K720" s="29"/>
      <c r="L720" s="29"/>
      <c r="M720" s="27"/>
      <c r="N720" s="27"/>
      <c r="O720" s="29"/>
      <c r="P720" s="29"/>
      <c r="Q720" s="29"/>
    </row>
    <row r="721" spans="1:17" ht="18">
      <c r="A721" s="23">
        <v>716</v>
      </c>
      <c r="B721" s="24" t="s">
        <v>120</v>
      </c>
      <c r="C721" s="24" t="s">
        <v>819</v>
      </c>
      <c r="D721" s="25">
        <v>7200392.4000000004</v>
      </c>
      <c r="E721" s="25">
        <v>642053.44999999995</v>
      </c>
      <c r="F721" s="26">
        <f t="shared" si="11"/>
        <v>7842445.8499999996</v>
      </c>
      <c r="G721" s="27"/>
      <c r="H721" s="27"/>
      <c r="I721" s="29"/>
      <c r="J721" s="29"/>
      <c r="K721" s="29"/>
      <c r="L721" s="29"/>
      <c r="M721" s="27"/>
      <c r="N721" s="27"/>
      <c r="O721" s="29"/>
      <c r="P721" s="29"/>
      <c r="Q721" s="29"/>
    </row>
    <row r="722" spans="1:17" ht="18">
      <c r="A722" s="23">
        <v>717</v>
      </c>
      <c r="B722" s="24" t="s">
        <v>120</v>
      </c>
      <c r="C722" s="24" t="s">
        <v>821</v>
      </c>
      <c r="D722" s="25">
        <v>6638471.6200000001</v>
      </c>
      <c r="E722" s="25">
        <v>591947.41</v>
      </c>
      <c r="F722" s="26">
        <f t="shared" si="11"/>
        <v>7230419.0300000003</v>
      </c>
      <c r="G722" s="27"/>
      <c r="H722" s="27"/>
      <c r="I722" s="29"/>
      <c r="J722" s="29"/>
      <c r="K722" s="29"/>
      <c r="L722" s="29"/>
      <c r="M722" s="27"/>
      <c r="N722" s="27"/>
      <c r="O722" s="29"/>
      <c r="P722" s="29"/>
      <c r="Q722" s="29"/>
    </row>
    <row r="723" spans="1:17" ht="18">
      <c r="A723" s="23">
        <v>718</v>
      </c>
      <c r="B723" s="24" t="s">
        <v>120</v>
      </c>
      <c r="C723" s="24" t="s">
        <v>823</v>
      </c>
      <c r="D723" s="25">
        <v>6041106.0300000003</v>
      </c>
      <c r="E723" s="25">
        <v>538680.78</v>
      </c>
      <c r="F723" s="26">
        <f t="shared" si="11"/>
        <v>6579786.8099999996</v>
      </c>
      <c r="G723" s="27"/>
      <c r="H723" s="27"/>
      <c r="I723" s="29"/>
      <c r="J723" s="29"/>
      <c r="K723" s="29"/>
      <c r="L723" s="29"/>
      <c r="M723" s="27"/>
      <c r="N723" s="27"/>
      <c r="O723" s="29"/>
      <c r="P723" s="29"/>
      <c r="Q723" s="29"/>
    </row>
    <row r="724" spans="1:17" ht="18">
      <c r="A724" s="23">
        <v>719</v>
      </c>
      <c r="B724" s="24" t="s">
        <v>120</v>
      </c>
      <c r="C724" s="24" t="s">
        <v>825</v>
      </c>
      <c r="D724" s="25">
        <v>6227450.8399999999</v>
      </c>
      <c r="E724" s="25">
        <v>555297</v>
      </c>
      <c r="F724" s="26">
        <f t="shared" si="11"/>
        <v>6782747.8399999999</v>
      </c>
      <c r="G724" s="27"/>
      <c r="H724" s="27"/>
      <c r="I724" s="29"/>
      <c r="J724" s="29"/>
      <c r="K724" s="29"/>
      <c r="L724" s="29"/>
      <c r="M724" s="27"/>
      <c r="N724" s="27"/>
      <c r="O724" s="29"/>
      <c r="P724" s="29"/>
      <c r="Q724" s="29"/>
    </row>
    <row r="725" spans="1:17" ht="18">
      <c r="A725" s="23">
        <v>720</v>
      </c>
      <c r="B725" s="24" t="s">
        <v>120</v>
      </c>
      <c r="C725" s="24" t="s">
        <v>827</v>
      </c>
      <c r="D725" s="25">
        <v>5991775.3600000003</v>
      </c>
      <c r="E725" s="25">
        <v>534282</v>
      </c>
      <c r="F725" s="26">
        <f t="shared" si="11"/>
        <v>6526057.3600000003</v>
      </c>
      <c r="G725" s="27"/>
      <c r="H725" s="27"/>
      <c r="I725" s="29"/>
      <c r="J725" s="29"/>
      <c r="K725" s="29"/>
      <c r="L725" s="29"/>
      <c r="M725" s="27"/>
      <c r="N725" s="27"/>
      <c r="O725" s="29"/>
      <c r="P725" s="29"/>
      <c r="Q725" s="29"/>
    </row>
    <row r="726" spans="1:17" ht="18">
      <c r="A726" s="23">
        <v>721</v>
      </c>
      <c r="B726" s="24" t="s">
        <v>120</v>
      </c>
      <c r="C726" s="24" t="s">
        <v>829</v>
      </c>
      <c r="D726" s="25">
        <v>5617288.0800000001</v>
      </c>
      <c r="E726" s="25">
        <v>500889.26</v>
      </c>
      <c r="F726" s="26">
        <f t="shared" si="11"/>
        <v>6118177.3399999999</v>
      </c>
      <c r="G726" s="27"/>
      <c r="H726" s="27"/>
      <c r="I726" s="29"/>
      <c r="J726" s="29"/>
      <c r="K726" s="29"/>
      <c r="L726" s="29"/>
      <c r="M726" s="27"/>
      <c r="N726" s="27"/>
      <c r="O726" s="29"/>
      <c r="P726" s="29"/>
      <c r="Q726" s="29"/>
    </row>
    <row r="727" spans="1:17" ht="18">
      <c r="A727" s="23">
        <v>722</v>
      </c>
      <c r="B727" s="24" t="s">
        <v>121</v>
      </c>
      <c r="C727" s="24" t="s">
        <v>833</v>
      </c>
      <c r="D727" s="25">
        <v>5575565.5800000001</v>
      </c>
      <c r="E727" s="25">
        <v>497168.89</v>
      </c>
      <c r="F727" s="26">
        <f t="shared" si="11"/>
        <v>6072734.4699999997</v>
      </c>
      <c r="G727" s="27"/>
      <c r="H727" s="27"/>
      <c r="I727" s="29"/>
      <c r="J727" s="29"/>
      <c r="K727" s="29"/>
      <c r="L727" s="29"/>
      <c r="M727" s="27"/>
      <c r="N727" s="27"/>
      <c r="O727" s="29"/>
      <c r="P727" s="29"/>
      <c r="Q727" s="29"/>
    </row>
    <row r="728" spans="1:17" ht="18">
      <c r="A728" s="23">
        <v>723</v>
      </c>
      <c r="B728" s="24" t="s">
        <v>121</v>
      </c>
      <c r="C728" s="24" t="s">
        <v>835</v>
      </c>
      <c r="D728" s="25">
        <v>9541076.6899999995</v>
      </c>
      <c r="E728" s="25">
        <v>850770.47</v>
      </c>
      <c r="F728" s="26">
        <f t="shared" si="11"/>
        <v>10391847.16</v>
      </c>
      <c r="G728" s="27"/>
      <c r="H728" s="27"/>
      <c r="I728" s="29"/>
      <c r="J728" s="29"/>
      <c r="K728" s="29"/>
      <c r="L728" s="29"/>
      <c r="M728" s="27"/>
      <c r="N728" s="27"/>
      <c r="O728" s="29"/>
      <c r="P728" s="29"/>
      <c r="Q728" s="29"/>
    </row>
    <row r="729" spans="1:17" ht="18">
      <c r="A729" s="23">
        <v>724</v>
      </c>
      <c r="B729" s="24" t="s">
        <v>121</v>
      </c>
      <c r="C729" s="24" t="s">
        <v>837</v>
      </c>
      <c r="D729" s="25">
        <v>6552964.6399999997</v>
      </c>
      <c r="E729" s="25">
        <v>584322.81999999995</v>
      </c>
      <c r="F729" s="26">
        <f t="shared" si="11"/>
        <v>7137287.46</v>
      </c>
      <c r="G729" s="27"/>
      <c r="H729" s="27"/>
      <c r="I729" s="29"/>
      <c r="J729" s="29"/>
      <c r="K729" s="29"/>
      <c r="L729" s="29"/>
      <c r="M729" s="27"/>
      <c r="N729" s="27"/>
      <c r="O729" s="29"/>
      <c r="P729" s="29"/>
      <c r="Q729" s="29"/>
    </row>
    <row r="730" spans="1:17" ht="18">
      <c r="A730" s="23">
        <v>725</v>
      </c>
      <c r="B730" s="24" t="s">
        <v>121</v>
      </c>
      <c r="C730" s="24" t="s">
        <v>839</v>
      </c>
      <c r="D730" s="25">
        <v>7824278.9699999997</v>
      </c>
      <c r="E730" s="25">
        <v>697684.94</v>
      </c>
      <c r="F730" s="26">
        <f t="shared" si="11"/>
        <v>8521963.9100000001</v>
      </c>
      <c r="G730" s="27"/>
      <c r="H730" s="27"/>
      <c r="I730" s="29"/>
      <c r="J730" s="29"/>
      <c r="K730" s="29"/>
      <c r="L730" s="29"/>
      <c r="M730" s="27"/>
      <c r="N730" s="27"/>
      <c r="O730" s="29"/>
      <c r="P730" s="29"/>
      <c r="Q730" s="29"/>
    </row>
    <row r="731" spans="1:17" ht="18">
      <c r="A731" s="23">
        <v>726</v>
      </c>
      <c r="B731" s="24" t="s">
        <v>121</v>
      </c>
      <c r="C731" s="24" t="s">
        <v>841</v>
      </c>
      <c r="D731" s="25">
        <v>8452924.3200000003</v>
      </c>
      <c r="E731" s="25">
        <v>753740.76</v>
      </c>
      <c r="F731" s="26">
        <f t="shared" si="11"/>
        <v>9206665.0800000001</v>
      </c>
      <c r="G731" s="27"/>
      <c r="H731" s="27"/>
      <c r="I731" s="29"/>
      <c r="J731" s="29"/>
      <c r="K731" s="29"/>
      <c r="L731" s="29"/>
      <c r="M731" s="27"/>
      <c r="N731" s="27"/>
      <c r="O731" s="29"/>
      <c r="P731" s="29"/>
      <c r="Q731" s="29"/>
    </row>
    <row r="732" spans="1:17" ht="18">
      <c r="A732" s="23">
        <v>727</v>
      </c>
      <c r="B732" s="24" t="s">
        <v>121</v>
      </c>
      <c r="C732" s="24" t="s">
        <v>843</v>
      </c>
      <c r="D732" s="25">
        <v>5855767.2999999998</v>
      </c>
      <c r="E732" s="25">
        <v>522154.27</v>
      </c>
      <c r="F732" s="26">
        <f t="shared" si="11"/>
        <v>6377921.5700000003</v>
      </c>
      <c r="G732" s="27"/>
      <c r="H732" s="27"/>
      <c r="I732" s="29"/>
      <c r="J732" s="29"/>
      <c r="K732" s="29"/>
      <c r="L732" s="29"/>
      <c r="M732" s="27"/>
      <c r="N732" s="27"/>
      <c r="O732" s="29"/>
      <c r="P732" s="29"/>
      <c r="Q732" s="29"/>
    </row>
    <row r="733" spans="1:17" ht="18">
      <c r="A733" s="23">
        <v>728</v>
      </c>
      <c r="B733" s="24" t="s">
        <v>121</v>
      </c>
      <c r="C733" s="24" t="s">
        <v>845</v>
      </c>
      <c r="D733" s="25">
        <v>5632241.5700000003</v>
      </c>
      <c r="E733" s="25">
        <v>502222.65</v>
      </c>
      <c r="F733" s="26">
        <f t="shared" si="11"/>
        <v>6134464.2199999997</v>
      </c>
      <c r="G733" s="27"/>
      <c r="H733" s="27"/>
      <c r="I733" s="29"/>
      <c r="J733" s="29"/>
      <c r="K733" s="29"/>
      <c r="L733" s="29"/>
      <c r="M733" s="27"/>
      <c r="N733" s="27"/>
      <c r="O733" s="29"/>
      <c r="P733" s="29"/>
      <c r="Q733" s="29"/>
    </row>
    <row r="734" spans="1:17" ht="18">
      <c r="A734" s="23">
        <v>729</v>
      </c>
      <c r="B734" s="24" t="s">
        <v>121</v>
      </c>
      <c r="C734" s="24" t="s">
        <v>847</v>
      </c>
      <c r="D734" s="25">
        <v>8742009.1799999997</v>
      </c>
      <c r="E734" s="25">
        <v>779518.24</v>
      </c>
      <c r="F734" s="26">
        <f t="shared" si="11"/>
        <v>9521527.4199999999</v>
      </c>
      <c r="G734" s="27"/>
      <c r="H734" s="27"/>
      <c r="I734" s="29"/>
      <c r="J734" s="29"/>
      <c r="K734" s="29"/>
      <c r="L734" s="29"/>
      <c r="M734" s="27"/>
      <c r="N734" s="27"/>
      <c r="O734" s="29"/>
      <c r="P734" s="29"/>
      <c r="Q734" s="29"/>
    </row>
    <row r="735" spans="1:17" ht="18">
      <c r="A735" s="23">
        <v>730</v>
      </c>
      <c r="B735" s="24" t="s">
        <v>121</v>
      </c>
      <c r="C735" s="24" t="s">
        <v>849</v>
      </c>
      <c r="D735" s="25">
        <v>6222905.4800000004</v>
      </c>
      <c r="E735" s="25">
        <v>554891.69999999995</v>
      </c>
      <c r="F735" s="26">
        <f t="shared" si="11"/>
        <v>6777797.1799999997</v>
      </c>
      <c r="G735" s="27"/>
      <c r="H735" s="27"/>
      <c r="I735" s="29"/>
      <c r="J735" s="29"/>
      <c r="K735" s="29"/>
      <c r="L735" s="29"/>
      <c r="M735" s="27"/>
      <c r="N735" s="27"/>
      <c r="O735" s="29"/>
      <c r="P735" s="29"/>
      <c r="Q735" s="29"/>
    </row>
    <row r="736" spans="1:17" ht="18">
      <c r="A736" s="23">
        <v>731</v>
      </c>
      <c r="B736" s="24" t="s">
        <v>121</v>
      </c>
      <c r="C736" s="24" t="s">
        <v>852</v>
      </c>
      <c r="D736" s="25">
        <v>5745594.4100000001</v>
      </c>
      <c r="E736" s="25">
        <v>512330.23</v>
      </c>
      <c r="F736" s="26">
        <f t="shared" si="11"/>
        <v>6257924.6399999997</v>
      </c>
      <c r="G736" s="27"/>
      <c r="H736" s="27"/>
      <c r="I736" s="29"/>
      <c r="J736" s="29"/>
      <c r="K736" s="29"/>
      <c r="L736" s="29"/>
      <c r="M736" s="27"/>
      <c r="N736" s="27"/>
      <c r="O736" s="29"/>
      <c r="P736" s="29"/>
      <c r="Q736" s="29"/>
    </row>
    <row r="737" spans="1:17" ht="18">
      <c r="A737" s="23">
        <v>732</v>
      </c>
      <c r="B737" s="24" t="s">
        <v>121</v>
      </c>
      <c r="C737" s="24" t="s">
        <v>854</v>
      </c>
      <c r="D737" s="25">
        <v>8574254.0899999999</v>
      </c>
      <c r="E737" s="25">
        <v>764559.64</v>
      </c>
      <c r="F737" s="26">
        <f t="shared" si="11"/>
        <v>9338813.7300000004</v>
      </c>
      <c r="G737" s="27"/>
      <c r="H737" s="27"/>
      <c r="I737" s="29"/>
      <c r="J737" s="29"/>
      <c r="K737" s="29"/>
      <c r="L737" s="29"/>
      <c r="M737" s="27"/>
      <c r="N737" s="27"/>
      <c r="O737" s="29"/>
      <c r="P737" s="29"/>
      <c r="Q737" s="29"/>
    </row>
    <row r="738" spans="1:17" ht="18">
      <c r="A738" s="23">
        <v>733</v>
      </c>
      <c r="B738" s="24" t="s">
        <v>121</v>
      </c>
      <c r="C738" s="24" t="s">
        <v>856</v>
      </c>
      <c r="D738" s="25">
        <v>6786799.3200000003</v>
      </c>
      <c r="E738" s="25">
        <v>605173.68000000005</v>
      </c>
      <c r="F738" s="26">
        <f t="shared" si="11"/>
        <v>7391973</v>
      </c>
      <c r="G738" s="27"/>
      <c r="H738" s="27"/>
      <c r="I738" s="29"/>
      <c r="J738" s="29"/>
      <c r="K738" s="29"/>
      <c r="L738" s="29"/>
      <c r="M738" s="27"/>
      <c r="N738" s="27"/>
      <c r="O738" s="29"/>
      <c r="P738" s="29"/>
      <c r="Q738" s="29"/>
    </row>
    <row r="739" spans="1:17" ht="18">
      <c r="A739" s="23">
        <v>734</v>
      </c>
      <c r="B739" s="24" t="s">
        <v>121</v>
      </c>
      <c r="C739" s="24" t="s">
        <v>858</v>
      </c>
      <c r="D739" s="25">
        <v>5833163.4699999997</v>
      </c>
      <c r="E739" s="25">
        <v>520138.7</v>
      </c>
      <c r="F739" s="26">
        <f t="shared" si="11"/>
        <v>6353302.1699999999</v>
      </c>
      <c r="G739" s="27"/>
      <c r="H739" s="27"/>
      <c r="I739" s="29"/>
      <c r="J739" s="29"/>
      <c r="K739" s="29"/>
      <c r="L739" s="29"/>
      <c r="M739" s="27"/>
      <c r="N739" s="27"/>
      <c r="O739" s="29"/>
      <c r="P739" s="29"/>
      <c r="Q739" s="29"/>
    </row>
    <row r="740" spans="1:17" ht="18">
      <c r="A740" s="23">
        <v>735</v>
      </c>
      <c r="B740" s="24" t="s">
        <v>121</v>
      </c>
      <c r="C740" s="24" t="s">
        <v>860</v>
      </c>
      <c r="D740" s="25">
        <v>8355178.2300000004</v>
      </c>
      <c r="E740" s="25">
        <v>745024.82</v>
      </c>
      <c r="F740" s="26">
        <f t="shared" si="11"/>
        <v>9100203.0500000007</v>
      </c>
      <c r="G740" s="27"/>
      <c r="H740" s="27"/>
      <c r="I740" s="29"/>
      <c r="J740" s="29"/>
      <c r="K740" s="29"/>
      <c r="L740" s="29"/>
      <c r="M740" s="27"/>
      <c r="N740" s="27"/>
      <c r="O740" s="29"/>
      <c r="P740" s="29"/>
      <c r="Q740" s="29"/>
    </row>
    <row r="741" spans="1:17" ht="18">
      <c r="A741" s="23">
        <v>736</v>
      </c>
      <c r="B741" s="24" t="s">
        <v>121</v>
      </c>
      <c r="C741" s="24" t="s">
        <v>862</v>
      </c>
      <c r="D741" s="25">
        <v>5538758.7300000004</v>
      </c>
      <c r="E741" s="25">
        <v>493886.86</v>
      </c>
      <c r="F741" s="26">
        <f t="shared" si="11"/>
        <v>6032645.5899999999</v>
      </c>
      <c r="G741" s="27"/>
      <c r="H741" s="27"/>
      <c r="I741" s="29"/>
      <c r="J741" s="29"/>
      <c r="K741" s="29"/>
      <c r="L741" s="29"/>
      <c r="M741" s="27"/>
      <c r="N741" s="27"/>
      <c r="O741" s="29"/>
      <c r="P741" s="29"/>
      <c r="Q741" s="29"/>
    </row>
    <row r="742" spans="1:17" ht="18">
      <c r="A742" s="23">
        <v>737</v>
      </c>
      <c r="B742" s="24" t="s">
        <v>121</v>
      </c>
      <c r="C742" s="24" t="s">
        <v>864</v>
      </c>
      <c r="D742" s="25">
        <v>6008443.6799999997</v>
      </c>
      <c r="E742" s="25">
        <v>535768.30000000005</v>
      </c>
      <c r="F742" s="26">
        <f t="shared" si="11"/>
        <v>6544211.9800000004</v>
      </c>
      <c r="G742" s="27"/>
      <c r="H742" s="27"/>
      <c r="I742" s="29"/>
      <c r="J742" s="29"/>
      <c r="K742" s="29"/>
      <c r="L742" s="29"/>
      <c r="M742" s="27"/>
      <c r="N742" s="27"/>
      <c r="O742" s="29"/>
      <c r="P742" s="29"/>
      <c r="Q742" s="29"/>
    </row>
    <row r="743" spans="1:17" ht="18">
      <c r="A743" s="23">
        <v>738</v>
      </c>
      <c r="B743" s="24" t="s">
        <v>122</v>
      </c>
      <c r="C743" s="24" t="s">
        <v>868</v>
      </c>
      <c r="D743" s="25">
        <v>6209369.25</v>
      </c>
      <c r="E743" s="25">
        <v>553684.68000000005</v>
      </c>
      <c r="F743" s="26">
        <f t="shared" si="11"/>
        <v>6763053.9299999997</v>
      </c>
      <c r="G743" s="27"/>
      <c r="H743" s="27"/>
      <c r="I743" s="29"/>
      <c r="J743" s="29"/>
      <c r="K743" s="29"/>
      <c r="L743" s="29"/>
      <c r="M743" s="27"/>
      <c r="N743" s="27"/>
      <c r="O743" s="29"/>
      <c r="P743" s="29"/>
      <c r="Q743" s="29"/>
    </row>
    <row r="744" spans="1:17" ht="18">
      <c r="A744" s="23">
        <v>739</v>
      </c>
      <c r="B744" s="24" t="s">
        <v>122</v>
      </c>
      <c r="C744" s="24" t="s">
        <v>870</v>
      </c>
      <c r="D744" s="25">
        <v>6871281.8200000003</v>
      </c>
      <c r="E744" s="25">
        <v>612706.92000000004</v>
      </c>
      <c r="F744" s="26">
        <f t="shared" si="11"/>
        <v>7483988.7400000002</v>
      </c>
      <c r="G744" s="27"/>
      <c r="H744" s="27"/>
      <c r="I744" s="29"/>
      <c r="J744" s="29"/>
      <c r="K744" s="29"/>
      <c r="L744" s="29"/>
      <c r="M744" s="27"/>
      <c r="N744" s="27"/>
      <c r="O744" s="29"/>
      <c r="P744" s="29"/>
      <c r="Q744" s="29"/>
    </row>
    <row r="745" spans="1:17" ht="18">
      <c r="A745" s="23">
        <v>740</v>
      </c>
      <c r="B745" s="24" t="s">
        <v>122</v>
      </c>
      <c r="C745" s="24" t="s">
        <v>872</v>
      </c>
      <c r="D745" s="25">
        <v>5753254.8899999997</v>
      </c>
      <c r="E745" s="25">
        <v>513013.31</v>
      </c>
      <c r="F745" s="26">
        <f t="shared" si="11"/>
        <v>6266268.2000000002</v>
      </c>
      <c r="G745" s="27"/>
      <c r="H745" s="27"/>
      <c r="I745" s="29"/>
      <c r="J745" s="29"/>
      <c r="K745" s="29"/>
      <c r="L745" s="29"/>
      <c r="M745" s="27"/>
      <c r="N745" s="27"/>
      <c r="O745" s="29"/>
      <c r="P745" s="29"/>
      <c r="Q745" s="29"/>
    </row>
    <row r="746" spans="1:17" ht="18">
      <c r="A746" s="23">
        <v>741</v>
      </c>
      <c r="B746" s="24" t="s">
        <v>122</v>
      </c>
      <c r="C746" s="24" t="s">
        <v>874</v>
      </c>
      <c r="D746" s="25">
        <v>6441547.9500000002</v>
      </c>
      <c r="E746" s="25">
        <v>574387.88</v>
      </c>
      <c r="F746" s="26">
        <f t="shared" si="11"/>
        <v>7015935.8300000001</v>
      </c>
      <c r="G746" s="27"/>
      <c r="H746" s="27"/>
      <c r="I746" s="29"/>
      <c r="J746" s="29"/>
      <c r="K746" s="29"/>
      <c r="L746" s="29"/>
      <c r="M746" s="27"/>
      <c r="N746" s="27"/>
      <c r="O746" s="29"/>
      <c r="P746" s="29"/>
      <c r="Q746" s="29"/>
    </row>
    <row r="747" spans="1:17" ht="18">
      <c r="A747" s="23">
        <v>742</v>
      </c>
      <c r="B747" s="24" t="s">
        <v>122</v>
      </c>
      <c r="C747" s="24" t="s">
        <v>876</v>
      </c>
      <c r="D747" s="25">
        <v>9034763.7799999993</v>
      </c>
      <c r="E747" s="25">
        <v>805622.94</v>
      </c>
      <c r="F747" s="26">
        <f t="shared" si="11"/>
        <v>9840386.7200000007</v>
      </c>
      <c r="G747" s="27"/>
      <c r="H747" s="27"/>
      <c r="I747" s="29"/>
      <c r="J747" s="29"/>
      <c r="K747" s="29"/>
      <c r="L747" s="29"/>
      <c r="M747" s="27"/>
      <c r="N747" s="27"/>
      <c r="O747" s="29"/>
      <c r="P747" s="29"/>
      <c r="Q747" s="29"/>
    </row>
    <row r="748" spans="1:17" ht="18">
      <c r="A748" s="23">
        <v>743</v>
      </c>
      <c r="B748" s="24" t="s">
        <v>122</v>
      </c>
      <c r="C748" s="24" t="s">
        <v>878</v>
      </c>
      <c r="D748" s="25">
        <v>7487485.7000000002</v>
      </c>
      <c r="E748" s="25">
        <v>667653.34</v>
      </c>
      <c r="F748" s="26">
        <f t="shared" si="11"/>
        <v>8155139.04</v>
      </c>
      <c r="G748" s="27"/>
      <c r="H748" s="27"/>
      <c r="I748" s="29"/>
      <c r="J748" s="29"/>
      <c r="K748" s="29"/>
      <c r="L748" s="29"/>
      <c r="M748" s="27"/>
      <c r="N748" s="27"/>
      <c r="O748" s="29"/>
      <c r="P748" s="29"/>
      <c r="Q748" s="29"/>
    </row>
    <row r="749" spans="1:17" ht="18">
      <c r="A749" s="23">
        <v>744</v>
      </c>
      <c r="B749" s="24" t="s">
        <v>122</v>
      </c>
      <c r="C749" s="24" t="s">
        <v>880</v>
      </c>
      <c r="D749" s="25">
        <v>6893504.7800000003</v>
      </c>
      <c r="E749" s="25">
        <v>614688.52</v>
      </c>
      <c r="F749" s="26">
        <f t="shared" si="11"/>
        <v>7508193.2999999998</v>
      </c>
      <c r="G749" s="27"/>
      <c r="H749" s="27"/>
      <c r="I749" s="29"/>
      <c r="J749" s="29"/>
      <c r="K749" s="29"/>
      <c r="L749" s="29"/>
      <c r="M749" s="27"/>
      <c r="N749" s="27"/>
      <c r="O749" s="29"/>
      <c r="P749" s="29"/>
      <c r="Q749" s="29"/>
    </row>
    <row r="750" spans="1:17" ht="18">
      <c r="A750" s="23">
        <v>745</v>
      </c>
      <c r="B750" s="24" t="s">
        <v>122</v>
      </c>
      <c r="C750" s="24" t="s">
        <v>882</v>
      </c>
      <c r="D750" s="25">
        <v>5989041.71</v>
      </c>
      <c r="E750" s="25">
        <v>534038.24</v>
      </c>
      <c r="F750" s="26">
        <f t="shared" si="11"/>
        <v>6523079.9500000002</v>
      </c>
      <c r="G750" s="27"/>
      <c r="H750" s="27"/>
      <c r="I750" s="29"/>
      <c r="J750" s="29"/>
      <c r="K750" s="29"/>
      <c r="L750" s="29"/>
      <c r="M750" s="27"/>
      <c r="N750" s="27"/>
      <c r="O750" s="29"/>
      <c r="P750" s="29"/>
      <c r="Q750" s="29"/>
    </row>
    <row r="751" spans="1:17" ht="18">
      <c r="A751" s="23">
        <v>746</v>
      </c>
      <c r="B751" s="24" t="s">
        <v>122</v>
      </c>
      <c r="C751" s="24" t="s">
        <v>884</v>
      </c>
      <c r="D751" s="25">
        <v>7898587.71</v>
      </c>
      <c r="E751" s="25">
        <v>704310.99</v>
      </c>
      <c r="F751" s="26">
        <f t="shared" si="11"/>
        <v>8602898.6999999993</v>
      </c>
      <c r="G751" s="27"/>
      <c r="H751" s="27"/>
      <c r="I751" s="29"/>
      <c r="J751" s="29"/>
      <c r="K751" s="29"/>
      <c r="L751" s="29"/>
      <c r="M751" s="27"/>
      <c r="N751" s="27"/>
      <c r="O751" s="29"/>
      <c r="P751" s="29"/>
      <c r="Q751" s="29"/>
    </row>
    <row r="752" spans="1:17" ht="18">
      <c r="A752" s="23">
        <v>747</v>
      </c>
      <c r="B752" s="24" t="s">
        <v>122</v>
      </c>
      <c r="C752" s="24" t="s">
        <v>886</v>
      </c>
      <c r="D752" s="25">
        <v>5570515.25</v>
      </c>
      <c r="E752" s="25">
        <v>496718.56</v>
      </c>
      <c r="F752" s="26">
        <f t="shared" si="11"/>
        <v>6067233.8099999996</v>
      </c>
      <c r="G752" s="27"/>
      <c r="H752" s="27"/>
      <c r="I752" s="29"/>
      <c r="J752" s="29"/>
      <c r="K752" s="29"/>
      <c r="L752" s="29"/>
      <c r="M752" s="27"/>
      <c r="N752" s="27"/>
      <c r="O752" s="29"/>
      <c r="P752" s="29"/>
      <c r="Q752" s="29"/>
    </row>
    <row r="753" spans="1:17" ht="18">
      <c r="A753" s="23">
        <v>748</v>
      </c>
      <c r="B753" s="24" t="s">
        <v>122</v>
      </c>
      <c r="C753" s="24" t="s">
        <v>888</v>
      </c>
      <c r="D753" s="25">
        <v>5335667.93</v>
      </c>
      <c r="E753" s="25">
        <v>475777.41</v>
      </c>
      <c r="F753" s="26">
        <f t="shared" si="11"/>
        <v>5811445.3399999999</v>
      </c>
      <c r="G753" s="27"/>
      <c r="H753" s="27"/>
      <c r="I753" s="29"/>
      <c r="J753" s="29"/>
      <c r="K753" s="29"/>
      <c r="L753" s="29"/>
      <c r="M753" s="27"/>
      <c r="N753" s="27"/>
      <c r="O753" s="29"/>
      <c r="P753" s="29"/>
      <c r="Q753" s="29"/>
    </row>
    <row r="754" spans="1:17" ht="18">
      <c r="A754" s="23">
        <v>749</v>
      </c>
      <c r="B754" s="24" t="s">
        <v>122</v>
      </c>
      <c r="C754" s="24" t="s">
        <v>890</v>
      </c>
      <c r="D754" s="25">
        <v>5720651.9900000002</v>
      </c>
      <c r="E754" s="25">
        <v>510106.14</v>
      </c>
      <c r="F754" s="26">
        <f t="shared" si="11"/>
        <v>6230758.1299999999</v>
      </c>
      <c r="G754" s="27"/>
      <c r="H754" s="27"/>
      <c r="I754" s="29"/>
      <c r="J754" s="29"/>
      <c r="K754" s="29"/>
      <c r="L754" s="29"/>
      <c r="M754" s="27"/>
      <c r="N754" s="27"/>
      <c r="O754" s="29"/>
      <c r="P754" s="29"/>
      <c r="Q754" s="29"/>
    </row>
    <row r="755" spans="1:17" ht="18">
      <c r="A755" s="23">
        <v>750</v>
      </c>
      <c r="B755" s="24" t="s">
        <v>122</v>
      </c>
      <c r="C755" s="24" t="s">
        <v>892</v>
      </c>
      <c r="D755" s="25">
        <v>6221885.6399999997</v>
      </c>
      <c r="E755" s="25">
        <v>554800.76</v>
      </c>
      <c r="F755" s="26">
        <f t="shared" si="11"/>
        <v>6776686.4000000004</v>
      </c>
      <c r="G755" s="27"/>
      <c r="H755" s="27"/>
      <c r="I755" s="29"/>
      <c r="J755" s="29"/>
      <c r="K755" s="29"/>
      <c r="L755" s="29"/>
      <c r="M755" s="27"/>
      <c r="N755" s="27"/>
      <c r="O755" s="29"/>
      <c r="P755" s="29"/>
      <c r="Q755" s="29"/>
    </row>
    <row r="756" spans="1:17" ht="18">
      <c r="A756" s="23">
        <v>751</v>
      </c>
      <c r="B756" s="24" t="s">
        <v>122</v>
      </c>
      <c r="C756" s="24" t="s">
        <v>894</v>
      </c>
      <c r="D756" s="25">
        <v>6846477.3499999996</v>
      </c>
      <c r="E756" s="25">
        <v>610495.12</v>
      </c>
      <c r="F756" s="26">
        <f t="shared" si="11"/>
        <v>7456972.4699999997</v>
      </c>
      <c r="G756" s="27"/>
      <c r="H756" s="27"/>
      <c r="I756" s="29"/>
      <c r="J756" s="29"/>
      <c r="K756" s="29"/>
      <c r="L756" s="29"/>
      <c r="M756" s="27"/>
      <c r="N756" s="27"/>
      <c r="O756" s="29"/>
      <c r="P756" s="29"/>
      <c r="Q756" s="29"/>
    </row>
    <row r="757" spans="1:17" ht="18">
      <c r="A757" s="23">
        <v>752</v>
      </c>
      <c r="B757" s="24" t="s">
        <v>122</v>
      </c>
      <c r="C757" s="24" t="s">
        <v>896</v>
      </c>
      <c r="D757" s="25">
        <v>6350039.2699999996</v>
      </c>
      <c r="E757" s="25">
        <v>566228.12</v>
      </c>
      <c r="F757" s="26">
        <f t="shared" si="11"/>
        <v>6916267.3899999997</v>
      </c>
      <c r="G757" s="27"/>
      <c r="H757" s="27"/>
      <c r="I757" s="29"/>
      <c r="J757" s="29"/>
      <c r="K757" s="29"/>
      <c r="L757" s="29"/>
      <c r="M757" s="27"/>
      <c r="N757" s="27"/>
      <c r="O757" s="29"/>
      <c r="P757" s="29"/>
      <c r="Q757" s="29"/>
    </row>
    <row r="758" spans="1:17" ht="18">
      <c r="A758" s="23">
        <v>753</v>
      </c>
      <c r="B758" s="24" t="s">
        <v>122</v>
      </c>
      <c r="C758" s="24" t="s">
        <v>898</v>
      </c>
      <c r="D758" s="25">
        <v>6617829.2699999996</v>
      </c>
      <c r="E758" s="25">
        <v>590106.75</v>
      </c>
      <c r="F758" s="26">
        <f t="shared" si="11"/>
        <v>7207936.0199999996</v>
      </c>
      <c r="G758" s="27"/>
      <c r="H758" s="27"/>
      <c r="I758" s="29"/>
      <c r="J758" s="29"/>
      <c r="K758" s="29"/>
      <c r="L758" s="29"/>
      <c r="M758" s="27"/>
      <c r="N758" s="27"/>
      <c r="O758" s="29"/>
      <c r="P758" s="29"/>
      <c r="Q758" s="29"/>
    </row>
    <row r="759" spans="1:17" ht="18">
      <c r="A759" s="23">
        <v>754</v>
      </c>
      <c r="B759" s="24" t="s">
        <v>122</v>
      </c>
      <c r="C759" s="24" t="s">
        <v>900</v>
      </c>
      <c r="D759" s="25">
        <v>6602103</v>
      </c>
      <c r="E759" s="25">
        <v>588704.44999999995</v>
      </c>
      <c r="F759" s="26">
        <f t="shared" si="11"/>
        <v>7190807.4500000002</v>
      </c>
      <c r="G759" s="27"/>
      <c r="H759" s="27"/>
      <c r="I759" s="29"/>
      <c r="J759" s="29"/>
      <c r="K759" s="29"/>
      <c r="L759" s="29"/>
      <c r="M759" s="27"/>
      <c r="N759" s="27"/>
      <c r="O759" s="29"/>
      <c r="P759" s="29"/>
      <c r="Q759" s="29"/>
    </row>
    <row r="760" spans="1:17" ht="18">
      <c r="A760" s="23">
        <v>755</v>
      </c>
      <c r="B760" s="24" t="s">
        <v>123</v>
      </c>
      <c r="C760" s="24" t="s">
        <v>904</v>
      </c>
      <c r="D760" s="25">
        <v>6214364.2699999996</v>
      </c>
      <c r="E760" s="25">
        <v>554130.07999999996</v>
      </c>
      <c r="F760" s="26">
        <f t="shared" si="11"/>
        <v>6768494.3499999996</v>
      </c>
      <c r="G760" s="27"/>
      <c r="H760" s="27"/>
      <c r="I760" s="29"/>
      <c r="J760" s="29"/>
      <c r="K760" s="29"/>
      <c r="L760" s="29"/>
      <c r="M760" s="27"/>
      <c r="N760" s="27"/>
      <c r="O760" s="29"/>
      <c r="P760" s="29"/>
      <c r="Q760" s="29"/>
    </row>
    <row r="761" spans="1:17" ht="18">
      <c r="A761" s="23">
        <v>756</v>
      </c>
      <c r="B761" s="24" t="s">
        <v>123</v>
      </c>
      <c r="C761" s="24" t="s">
        <v>906</v>
      </c>
      <c r="D761" s="25">
        <v>6017057.79</v>
      </c>
      <c r="E761" s="25">
        <v>536536.42000000004</v>
      </c>
      <c r="F761" s="26">
        <f t="shared" si="11"/>
        <v>6553594.21</v>
      </c>
      <c r="G761" s="27"/>
      <c r="H761" s="27"/>
      <c r="I761" s="29"/>
      <c r="J761" s="29"/>
      <c r="K761" s="29"/>
      <c r="L761" s="29"/>
      <c r="M761" s="27"/>
      <c r="N761" s="27"/>
      <c r="O761" s="29"/>
      <c r="P761" s="29"/>
      <c r="Q761" s="29"/>
    </row>
    <row r="762" spans="1:17" ht="18">
      <c r="A762" s="23">
        <v>757</v>
      </c>
      <c r="B762" s="24" t="s">
        <v>123</v>
      </c>
      <c r="C762" s="24" t="s">
        <v>908</v>
      </c>
      <c r="D762" s="25">
        <v>7101113.7800000003</v>
      </c>
      <c r="E762" s="25">
        <v>633200.85</v>
      </c>
      <c r="F762" s="26">
        <f t="shared" si="11"/>
        <v>7734314.6299999999</v>
      </c>
      <c r="G762" s="27"/>
      <c r="H762" s="27"/>
      <c r="I762" s="29"/>
      <c r="J762" s="29"/>
      <c r="K762" s="29"/>
      <c r="L762" s="29"/>
      <c r="M762" s="27"/>
      <c r="N762" s="27"/>
      <c r="O762" s="29"/>
      <c r="P762" s="29"/>
      <c r="Q762" s="29"/>
    </row>
    <row r="763" spans="1:17" ht="18">
      <c r="A763" s="23">
        <v>758</v>
      </c>
      <c r="B763" s="24" t="s">
        <v>123</v>
      </c>
      <c r="C763" s="24" t="s">
        <v>910</v>
      </c>
      <c r="D763" s="25">
        <v>7837557.9699999997</v>
      </c>
      <c r="E763" s="25">
        <v>698869.02</v>
      </c>
      <c r="F763" s="26">
        <f t="shared" si="11"/>
        <v>8536426.9900000002</v>
      </c>
      <c r="G763" s="27"/>
      <c r="H763" s="27"/>
      <c r="I763" s="29"/>
      <c r="J763" s="29"/>
      <c r="K763" s="29"/>
      <c r="L763" s="29"/>
      <c r="M763" s="27"/>
      <c r="N763" s="27"/>
      <c r="O763" s="29"/>
      <c r="P763" s="29"/>
      <c r="Q763" s="29"/>
    </row>
    <row r="764" spans="1:17" ht="18">
      <c r="A764" s="23">
        <v>759</v>
      </c>
      <c r="B764" s="24" t="s">
        <v>123</v>
      </c>
      <c r="C764" s="24" t="s">
        <v>912</v>
      </c>
      <c r="D764" s="25">
        <v>6821758.9500000002</v>
      </c>
      <c r="E764" s="25">
        <v>608291</v>
      </c>
      <c r="F764" s="26">
        <f t="shared" si="11"/>
        <v>7430049.9500000002</v>
      </c>
      <c r="G764" s="27"/>
      <c r="H764" s="27"/>
      <c r="I764" s="29"/>
      <c r="J764" s="29"/>
      <c r="K764" s="29"/>
      <c r="L764" s="29"/>
      <c r="M764" s="27"/>
      <c r="N764" s="27"/>
      <c r="O764" s="29"/>
      <c r="P764" s="29"/>
      <c r="Q764" s="29"/>
    </row>
    <row r="765" spans="1:17" ht="18">
      <c r="A765" s="23">
        <v>760</v>
      </c>
      <c r="B765" s="24" t="s">
        <v>123</v>
      </c>
      <c r="C765" s="24" t="s">
        <v>914</v>
      </c>
      <c r="D765" s="25">
        <v>9472405.3499999996</v>
      </c>
      <c r="E765" s="25">
        <v>844647.1</v>
      </c>
      <c r="F765" s="26">
        <f t="shared" si="11"/>
        <v>10317052.449999999</v>
      </c>
      <c r="G765" s="27"/>
      <c r="H765" s="27"/>
      <c r="I765" s="29"/>
      <c r="J765" s="29"/>
      <c r="K765" s="29"/>
      <c r="L765" s="29"/>
      <c r="M765" s="27"/>
      <c r="N765" s="27"/>
      <c r="O765" s="29"/>
      <c r="P765" s="29"/>
      <c r="Q765" s="29"/>
    </row>
    <row r="766" spans="1:17" ht="18">
      <c r="A766" s="23">
        <v>761</v>
      </c>
      <c r="B766" s="24" t="s">
        <v>123</v>
      </c>
      <c r="C766" s="24" t="s">
        <v>916</v>
      </c>
      <c r="D766" s="25">
        <v>7193880.9100000001</v>
      </c>
      <c r="E766" s="25">
        <v>641472.82999999996</v>
      </c>
      <c r="F766" s="26">
        <f t="shared" si="11"/>
        <v>7835353.7400000002</v>
      </c>
      <c r="G766" s="27"/>
      <c r="H766" s="27"/>
      <c r="I766" s="29"/>
      <c r="J766" s="29"/>
      <c r="K766" s="29"/>
      <c r="L766" s="29"/>
      <c r="M766" s="27"/>
      <c r="N766" s="27"/>
      <c r="O766" s="29"/>
      <c r="P766" s="29"/>
      <c r="Q766" s="29"/>
    </row>
    <row r="767" spans="1:17" ht="18">
      <c r="A767" s="23">
        <v>762</v>
      </c>
      <c r="B767" s="24" t="s">
        <v>123</v>
      </c>
      <c r="C767" s="24" t="s">
        <v>830</v>
      </c>
      <c r="D767" s="25">
        <v>6526808.7400000002</v>
      </c>
      <c r="E767" s="25">
        <v>581990.52</v>
      </c>
      <c r="F767" s="26">
        <f t="shared" si="11"/>
        <v>7108799.2599999998</v>
      </c>
      <c r="G767" s="27"/>
      <c r="H767" s="27"/>
      <c r="I767" s="29"/>
      <c r="J767" s="29"/>
      <c r="K767" s="29"/>
      <c r="L767" s="29"/>
      <c r="M767" s="27"/>
      <c r="N767" s="27"/>
      <c r="O767" s="29"/>
      <c r="P767" s="29"/>
      <c r="Q767" s="29"/>
    </row>
    <row r="768" spans="1:17" ht="18">
      <c r="A768" s="23">
        <v>763</v>
      </c>
      <c r="B768" s="24" t="s">
        <v>123</v>
      </c>
      <c r="C768" s="24" t="s">
        <v>919</v>
      </c>
      <c r="D768" s="25">
        <v>7055664.8200000003</v>
      </c>
      <c r="E768" s="25">
        <v>629148.21</v>
      </c>
      <c r="F768" s="26">
        <f t="shared" si="11"/>
        <v>7684813.0300000003</v>
      </c>
      <c r="G768" s="27"/>
      <c r="H768" s="27"/>
      <c r="I768" s="29"/>
      <c r="J768" s="29"/>
      <c r="K768" s="29"/>
      <c r="L768" s="29"/>
      <c r="M768" s="27"/>
      <c r="N768" s="27"/>
      <c r="O768" s="29"/>
      <c r="P768" s="29"/>
      <c r="Q768" s="29"/>
    </row>
    <row r="769" spans="1:17" ht="18">
      <c r="A769" s="23">
        <v>764</v>
      </c>
      <c r="B769" s="24" t="s">
        <v>123</v>
      </c>
      <c r="C769" s="24" t="s">
        <v>921</v>
      </c>
      <c r="D769" s="25">
        <v>9312902.1400000006</v>
      </c>
      <c r="E769" s="25">
        <v>830424.32</v>
      </c>
      <c r="F769" s="26">
        <f t="shared" si="11"/>
        <v>10143326.460000001</v>
      </c>
      <c r="G769" s="27"/>
      <c r="H769" s="27"/>
      <c r="I769" s="29"/>
      <c r="J769" s="29"/>
      <c r="K769" s="29"/>
      <c r="L769" s="29"/>
      <c r="M769" s="27"/>
      <c r="N769" s="27"/>
      <c r="O769" s="29"/>
      <c r="P769" s="29"/>
      <c r="Q769" s="29"/>
    </row>
    <row r="770" spans="1:17" ht="18">
      <c r="A770" s="23">
        <v>765</v>
      </c>
      <c r="B770" s="24" t="s">
        <v>123</v>
      </c>
      <c r="C770" s="24" t="s">
        <v>923</v>
      </c>
      <c r="D770" s="25">
        <v>5814789.54</v>
      </c>
      <c r="E770" s="25">
        <v>518500.31</v>
      </c>
      <c r="F770" s="26">
        <f t="shared" si="11"/>
        <v>6333289.8499999996</v>
      </c>
      <c r="G770" s="27"/>
      <c r="H770" s="27"/>
      <c r="I770" s="29"/>
      <c r="J770" s="29"/>
      <c r="K770" s="29"/>
      <c r="L770" s="29"/>
      <c r="M770" s="27"/>
      <c r="N770" s="27"/>
      <c r="O770" s="29"/>
      <c r="P770" s="29"/>
      <c r="Q770" s="29"/>
    </row>
    <row r="771" spans="1:17" ht="36">
      <c r="A771" s="23">
        <v>766</v>
      </c>
      <c r="B771" s="24" t="s">
        <v>123</v>
      </c>
      <c r="C771" s="24" t="s">
        <v>925</v>
      </c>
      <c r="D771" s="25">
        <v>6716178.0199999996</v>
      </c>
      <c r="E771" s="25">
        <v>598876.43000000005</v>
      </c>
      <c r="F771" s="26">
        <f t="shared" si="11"/>
        <v>7315054.4500000002</v>
      </c>
      <c r="G771" s="27"/>
      <c r="H771" s="27"/>
      <c r="I771" s="29"/>
      <c r="J771" s="29"/>
      <c r="K771" s="29"/>
      <c r="L771" s="29"/>
      <c r="M771" s="27"/>
      <c r="N771" s="27"/>
      <c r="O771" s="29"/>
      <c r="P771" s="29"/>
      <c r="Q771" s="29"/>
    </row>
    <row r="772" spans="1:17" ht="18">
      <c r="A772" s="23">
        <v>767</v>
      </c>
      <c r="B772" s="24" t="s">
        <v>123</v>
      </c>
      <c r="C772" s="24" t="s">
        <v>927</v>
      </c>
      <c r="D772" s="25">
        <v>7115569.8300000001</v>
      </c>
      <c r="E772" s="25">
        <v>634489.89</v>
      </c>
      <c r="F772" s="26">
        <f t="shared" si="11"/>
        <v>7750059.7199999997</v>
      </c>
      <c r="G772" s="27"/>
      <c r="H772" s="27"/>
      <c r="I772" s="29"/>
      <c r="J772" s="29"/>
      <c r="K772" s="29"/>
      <c r="L772" s="29"/>
      <c r="M772" s="27"/>
      <c r="N772" s="27"/>
      <c r="O772" s="29"/>
      <c r="P772" s="29"/>
      <c r="Q772" s="29"/>
    </row>
    <row r="773" spans="1:17" ht="18">
      <c r="A773" s="23">
        <v>768</v>
      </c>
      <c r="B773" s="24" t="s">
        <v>123</v>
      </c>
      <c r="C773" s="24" t="s">
        <v>929</v>
      </c>
      <c r="D773" s="25">
        <v>7858485.0499999998</v>
      </c>
      <c r="E773" s="25">
        <v>700735.07</v>
      </c>
      <c r="F773" s="26">
        <f t="shared" si="11"/>
        <v>8559220.1199999992</v>
      </c>
      <c r="G773" s="27"/>
      <c r="H773" s="27"/>
      <c r="I773" s="29"/>
      <c r="J773" s="29"/>
      <c r="K773" s="29"/>
      <c r="L773" s="29"/>
      <c r="M773" s="27"/>
      <c r="N773" s="27"/>
      <c r="O773" s="29"/>
      <c r="P773" s="29"/>
      <c r="Q773" s="29"/>
    </row>
    <row r="774" spans="1:17" ht="18">
      <c r="A774" s="23">
        <v>769</v>
      </c>
      <c r="B774" s="24" t="s">
        <v>933</v>
      </c>
      <c r="C774" s="24" t="s">
        <v>934</v>
      </c>
      <c r="D774" s="25">
        <v>5191085.46</v>
      </c>
      <c r="E774" s="25">
        <v>462885.1</v>
      </c>
      <c r="F774" s="26">
        <f>D774+E774</f>
        <v>5653970.5599999996</v>
      </c>
      <c r="G774" s="27"/>
      <c r="H774" s="27"/>
      <c r="I774" s="29"/>
      <c r="J774" s="29"/>
      <c r="K774" s="29"/>
      <c r="L774" s="29"/>
      <c r="M774" s="27"/>
      <c r="N774" s="27"/>
      <c r="O774" s="29"/>
      <c r="P774" s="29"/>
      <c r="Q774" s="29"/>
    </row>
    <row r="775" spans="1:17" ht="36">
      <c r="A775" s="23">
        <v>770</v>
      </c>
      <c r="B775" s="24" t="s">
        <v>933</v>
      </c>
      <c r="C775" s="24" t="s">
        <v>936</v>
      </c>
      <c r="D775" s="25">
        <v>13251612.49</v>
      </c>
      <c r="E775" s="25">
        <v>1181636.0900000001</v>
      </c>
      <c r="F775" s="26">
        <f t="shared" ref="F775:F779" si="12">D775+E775</f>
        <v>14433248.58</v>
      </c>
      <c r="G775" s="27"/>
      <c r="H775" s="27"/>
      <c r="I775" s="29"/>
      <c r="J775" s="29"/>
      <c r="K775" s="29"/>
      <c r="L775" s="29"/>
      <c r="M775" s="27"/>
      <c r="N775" s="27"/>
      <c r="O775" s="29"/>
      <c r="P775" s="29"/>
      <c r="Q775" s="29"/>
    </row>
    <row r="776" spans="1:17" ht="18">
      <c r="A776" s="23">
        <v>771</v>
      </c>
      <c r="B776" s="24" t="s">
        <v>933</v>
      </c>
      <c r="C776" s="24" t="s">
        <v>938</v>
      </c>
      <c r="D776" s="25">
        <v>7464270.9299999997</v>
      </c>
      <c r="E776" s="25">
        <v>665583.30000000005</v>
      </c>
      <c r="F776" s="26">
        <f t="shared" si="12"/>
        <v>8129854.2300000004</v>
      </c>
      <c r="G776" s="27"/>
      <c r="H776" s="27"/>
      <c r="I776" s="29"/>
      <c r="J776" s="29"/>
      <c r="K776" s="29"/>
      <c r="L776" s="29"/>
      <c r="M776" s="27"/>
      <c r="N776" s="27"/>
      <c r="O776" s="29"/>
      <c r="P776" s="29"/>
      <c r="Q776" s="29"/>
    </row>
    <row r="777" spans="1:17" ht="18">
      <c r="A777" s="23">
        <v>772</v>
      </c>
      <c r="B777" s="24" t="s">
        <v>933</v>
      </c>
      <c r="C777" s="24" t="s">
        <v>940</v>
      </c>
      <c r="D777" s="25">
        <v>6396979.1399999997</v>
      </c>
      <c r="E777" s="25">
        <v>570413.71</v>
      </c>
      <c r="F777" s="26">
        <f t="shared" si="12"/>
        <v>6967392.8499999996</v>
      </c>
      <c r="G777" s="27"/>
      <c r="H777" s="27"/>
      <c r="I777" s="29"/>
      <c r="J777" s="29"/>
      <c r="K777" s="29"/>
      <c r="L777" s="29"/>
      <c r="M777" s="27"/>
      <c r="N777" s="27"/>
      <c r="O777" s="29"/>
      <c r="P777" s="29"/>
      <c r="Q777" s="29"/>
    </row>
    <row r="778" spans="1:17" ht="18">
      <c r="A778" s="23">
        <v>773</v>
      </c>
      <c r="B778" s="24" t="s">
        <v>933</v>
      </c>
      <c r="C778" s="24" t="s">
        <v>942</v>
      </c>
      <c r="D778" s="25">
        <v>6078217.9100000001</v>
      </c>
      <c r="E778" s="25">
        <v>541990.02</v>
      </c>
      <c r="F778" s="26">
        <f t="shared" si="12"/>
        <v>6620207.9299999997</v>
      </c>
      <c r="G778" s="27"/>
      <c r="H778" s="27"/>
      <c r="I778" s="29"/>
      <c r="J778" s="29"/>
      <c r="K778" s="29"/>
      <c r="L778" s="29"/>
      <c r="M778" s="27"/>
      <c r="N778" s="27"/>
      <c r="O778" s="29"/>
      <c r="P778" s="29"/>
      <c r="Q778" s="29"/>
    </row>
    <row r="779" spans="1:17" ht="18">
      <c r="A779" s="23">
        <v>774</v>
      </c>
      <c r="B779" s="24" t="s">
        <v>933</v>
      </c>
      <c r="C779" s="24" t="s">
        <v>944</v>
      </c>
      <c r="D779" s="25">
        <v>6252285.6200000001</v>
      </c>
      <c r="E779" s="25">
        <v>557511.5</v>
      </c>
      <c r="F779" s="26">
        <f t="shared" si="12"/>
        <v>6809797.1200000001</v>
      </c>
      <c r="G779" s="27"/>
      <c r="H779" s="27"/>
      <c r="I779" s="29"/>
      <c r="J779" s="29"/>
      <c r="K779" s="29"/>
      <c r="L779" s="29"/>
      <c r="M779" s="27"/>
      <c r="N779" s="27"/>
      <c r="O779" s="29"/>
      <c r="P779" s="29"/>
      <c r="Q779" s="29"/>
    </row>
    <row r="780" spans="1:17" ht="18">
      <c r="A780" s="30"/>
      <c r="B780" s="209" t="s">
        <v>44</v>
      </c>
      <c r="C780" s="210"/>
      <c r="D780" s="13">
        <f>SUM(D6:D779)</f>
        <v>4912387252.8900003</v>
      </c>
      <c r="E780" s="13">
        <f>SUM(E6:E779)</f>
        <v>438033793.54000002</v>
      </c>
      <c r="F780" s="13">
        <f t="shared" ref="F780" si="13">SUM(F6:F779)</f>
        <v>5350421046.4300098</v>
      </c>
    </row>
  </sheetData>
  <mergeCells count="4">
    <mergeCell ref="A1:F1"/>
    <mergeCell ref="A2:F2"/>
    <mergeCell ref="A3:F3"/>
    <mergeCell ref="B780:C780"/>
  </mergeCells>
  <pageMargins left="0.7" right="0.7" top="0.75" bottom="0.75" header="0.3" footer="0.3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opLeftCell="A31" workbookViewId="0">
      <selection activeCell="A47" sqref="A47"/>
    </sheetView>
  </sheetViews>
  <sheetFormatPr defaultColWidth="9" defaultRowHeight="13.2"/>
  <cols>
    <col min="1" max="1" width="5" customWidth="1"/>
    <col min="2" max="2" width="25.44140625" customWidth="1"/>
    <col min="3" max="3" width="22" customWidth="1"/>
    <col min="4" max="4" width="22.109375" customWidth="1"/>
    <col min="5" max="5" width="22" customWidth="1"/>
  </cols>
  <sheetData>
    <row r="1" spans="1:5" ht="20.399999999999999">
      <c r="A1" s="169" t="s">
        <v>17</v>
      </c>
      <c r="B1" s="169"/>
      <c r="C1" s="169"/>
      <c r="D1" s="169"/>
      <c r="E1" s="169"/>
    </row>
    <row r="2" spans="1:5" ht="20.399999999999999">
      <c r="A2" s="169" t="s">
        <v>62</v>
      </c>
      <c r="B2" s="169"/>
      <c r="C2" s="169"/>
      <c r="D2" s="169"/>
      <c r="E2" s="169"/>
    </row>
    <row r="3" spans="1:5" ht="35.4" customHeight="1">
      <c r="A3" s="213" t="s">
        <v>962</v>
      </c>
      <c r="B3" s="213"/>
      <c r="C3" s="213"/>
      <c r="D3" s="213"/>
      <c r="E3" s="213"/>
    </row>
    <row r="4" spans="1:5" ht="52.2">
      <c r="A4" s="2" t="s">
        <v>954</v>
      </c>
      <c r="B4" s="2" t="s">
        <v>959</v>
      </c>
      <c r="C4" s="3" t="s">
        <v>955</v>
      </c>
      <c r="D4" s="4" t="s">
        <v>956</v>
      </c>
      <c r="E4" s="5" t="s">
        <v>951</v>
      </c>
    </row>
    <row r="5" spans="1:5" ht="15.6">
      <c r="A5" s="6"/>
      <c r="B5" s="6"/>
      <c r="C5" s="153" t="s">
        <v>28</v>
      </c>
      <c r="D5" s="153" t="s">
        <v>28</v>
      </c>
      <c r="E5" s="153" t="s">
        <v>28</v>
      </c>
    </row>
    <row r="6" spans="1:5" ht="18">
      <c r="A6" s="8">
        <v>1</v>
      </c>
      <c r="B6" s="9" t="s">
        <v>963</v>
      </c>
      <c r="C6" s="10">
        <v>101962340.6084</v>
      </c>
      <c r="D6" s="10">
        <v>9091903.4970999993</v>
      </c>
      <c r="E6" s="11">
        <f>SUM(C6:D6)</f>
        <v>111054244.1055</v>
      </c>
    </row>
    <row r="7" spans="1:5" ht="18">
      <c r="A7" s="8">
        <v>2</v>
      </c>
      <c r="B7" s="9" t="s">
        <v>964</v>
      </c>
      <c r="C7" s="10">
        <v>128610858.6973</v>
      </c>
      <c r="D7" s="10">
        <v>11468131.3606</v>
      </c>
      <c r="E7" s="11">
        <f t="shared" ref="E7:E42" si="0">SUM(C7:D7)</f>
        <v>140078990.05790001</v>
      </c>
    </row>
    <row r="8" spans="1:5" ht="18">
      <c r="A8" s="8">
        <v>3</v>
      </c>
      <c r="B8" s="9" t="s">
        <v>965</v>
      </c>
      <c r="C8" s="10">
        <v>171302106.2568</v>
      </c>
      <c r="D8" s="10">
        <v>15274877.0736</v>
      </c>
      <c r="E8" s="11">
        <f t="shared" si="0"/>
        <v>186576983.33039999</v>
      </c>
    </row>
    <row r="9" spans="1:5" ht="18">
      <c r="A9" s="8">
        <v>4</v>
      </c>
      <c r="B9" s="9" t="s">
        <v>966</v>
      </c>
      <c r="C9" s="10">
        <v>129305885.4129</v>
      </c>
      <c r="D9" s="10">
        <v>11530106.3588</v>
      </c>
      <c r="E9" s="11">
        <f t="shared" si="0"/>
        <v>140835991.77169999</v>
      </c>
    </row>
    <row r="10" spans="1:5" ht="18">
      <c r="A10" s="8">
        <v>5</v>
      </c>
      <c r="B10" s="9" t="s">
        <v>967</v>
      </c>
      <c r="C10" s="10">
        <v>146787767.9659</v>
      </c>
      <c r="D10" s="10">
        <v>13088952.3813</v>
      </c>
      <c r="E10" s="11">
        <f t="shared" si="0"/>
        <v>159876720.34720001</v>
      </c>
    </row>
    <row r="11" spans="1:5" ht="18">
      <c r="A11" s="8">
        <v>6</v>
      </c>
      <c r="B11" s="9" t="s">
        <v>968</v>
      </c>
      <c r="C11" s="10">
        <v>59747994.483800001</v>
      </c>
      <c r="D11" s="10">
        <v>5327682.7185000004</v>
      </c>
      <c r="E11" s="11">
        <f t="shared" si="0"/>
        <v>65075677.202299997</v>
      </c>
    </row>
    <row r="12" spans="1:5" ht="18">
      <c r="A12" s="8">
        <v>7</v>
      </c>
      <c r="B12" s="9" t="s">
        <v>969</v>
      </c>
      <c r="C12" s="10">
        <v>159727809.7044</v>
      </c>
      <c r="D12" s="10">
        <v>14242805.9515</v>
      </c>
      <c r="E12" s="11">
        <f t="shared" si="0"/>
        <v>173970615.6559</v>
      </c>
    </row>
    <row r="13" spans="1:5" ht="18">
      <c r="A13" s="8">
        <v>8</v>
      </c>
      <c r="B13" s="9" t="s">
        <v>970</v>
      </c>
      <c r="C13" s="10">
        <v>173416534.73159999</v>
      </c>
      <c r="D13" s="10">
        <v>15463419.034499999</v>
      </c>
      <c r="E13" s="11">
        <f t="shared" si="0"/>
        <v>188879953.76609999</v>
      </c>
    </row>
    <row r="14" spans="1:5" ht="18">
      <c r="A14" s="8">
        <v>9</v>
      </c>
      <c r="B14" s="9" t="s">
        <v>971</v>
      </c>
      <c r="C14" s="10">
        <v>111796178.0306</v>
      </c>
      <c r="D14" s="10">
        <v>9968779.2171999998</v>
      </c>
      <c r="E14" s="11">
        <f t="shared" si="0"/>
        <v>121764957.24779999</v>
      </c>
    </row>
    <row r="15" spans="1:5" ht="18">
      <c r="A15" s="8">
        <v>10</v>
      </c>
      <c r="B15" s="9" t="s">
        <v>972</v>
      </c>
      <c r="C15" s="10">
        <v>143250768.11880001</v>
      </c>
      <c r="D15" s="10">
        <v>12773560.824999999</v>
      </c>
      <c r="E15" s="11">
        <f t="shared" si="0"/>
        <v>156024328.9438</v>
      </c>
    </row>
    <row r="16" spans="1:5" ht="18">
      <c r="A16" s="8">
        <v>11</v>
      </c>
      <c r="B16" s="9" t="s">
        <v>973</v>
      </c>
      <c r="C16" s="10">
        <v>82699607.538200006</v>
      </c>
      <c r="D16" s="10">
        <v>7374260.4035</v>
      </c>
      <c r="E16" s="11">
        <f t="shared" si="0"/>
        <v>90073867.941699997</v>
      </c>
    </row>
    <row r="17" spans="1:5" ht="18">
      <c r="A17" s="8">
        <v>12</v>
      </c>
      <c r="B17" s="9" t="s">
        <v>974</v>
      </c>
      <c r="C17" s="10">
        <v>109606226.71709999</v>
      </c>
      <c r="D17" s="10">
        <v>9773502.9429000001</v>
      </c>
      <c r="E17" s="11">
        <f t="shared" si="0"/>
        <v>119379729.66</v>
      </c>
    </row>
    <row r="18" spans="1:5" ht="18">
      <c r="A18" s="8">
        <v>13</v>
      </c>
      <c r="B18" s="9" t="s">
        <v>975</v>
      </c>
      <c r="C18" s="10">
        <v>87031318.811700001</v>
      </c>
      <c r="D18" s="10">
        <v>7760515.7664000001</v>
      </c>
      <c r="E18" s="11">
        <f t="shared" si="0"/>
        <v>94791834.578099996</v>
      </c>
    </row>
    <row r="19" spans="1:5" ht="18">
      <c r="A19" s="8">
        <v>14</v>
      </c>
      <c r="B19" s="9" t="s">
        <v>976</v>
      </c>
      <c r="C19" s="10">
        <v>111361555.86059999</v>
      </c>
      <c r="D19" s="10">
        <v>9930024.2927000001</v>
      </c>
      <c r="E19" s="11">
        <f t="shared" si="0"/>
        <v>121291580.1533</v>
      </c>
    </row>
    <row r="20" spans="1:5" ht="18">
      <c r="A20" s="8">
        <v>15</v>
      </c>
      <c r="B20" s="9" t="s">
        <v>977</v>
      </c>
      <c r="C20" s="10">
        <v>76305015.853499994</v>
      </c>
      <c r="D20" s="10">
        <v>6804059.5806</v>
      </c>
      <c r="E20" s="11">
        <f t="shared" si="0"/>
        <v>83109075.434100002</v>
      </c>
    </row>
    <row r="21" spans="1:5" ht="18">
      <c r="A21" s="8">
        <v>16</v>
      </c>
      <c r="B21" s="9" t="s">
        <v>978</v>
      </c>
      <c r="C21" s="10">
        <v>149249257.02419999</v>
      </c>
      <c r="D21" s="10">
        <v>13308441.4673</v>
      </c>
      <c r="E21" s="11">
        <f t="shared" si="0"/>
        <v>162557698.49149999</v>
      </c>
    </row>
    <row r="22" spans="1:5" ht="18">
      <c r="A22" s="8">
        <v>17</v>
      </c>
      <c r="B22" s="9" t="s">
        <v>979</v>
      </c>
      <c r="C22" s="10">
        <v>156800396.79699999</v>
      </c>
      <c r="D22" s="10">
        <v>13981770.7936</v>
      </c>
      <c r="E22" s="11">
        <f t="shared" si="0"/>
        <v>170782167.59060001</v>
      </c>
    </row>
    <row r="23" spans="1:5" ht="18">
      <c r="A23" s="8">
        <v>18</v>
      </c>
      <c r="B23" s="9" t="s">
        <v>980</v>
      </c>
      <c r="C23" s="10">
        <v>176336893.63319999</v>
      </c>
      <c r="D23" s="10">
        <v>15723825.192</v>
      </c>
      <c r="E23" s="11">
        <f t="shared" si="0"/>
        <v>192060718.82519999</v>
      </c>
    </row>
    <row r="24" spans="1:5" ht="18">
      <c r="A24" s="8">
        <v>19</v>
      </c>
      <c r="B24" s="9" t="s">
        <v>981</v>
      </c>
      <c r="C24" s="10">
        <v>280743447.74589998</v>
      </c>
      <c r="D24" s="10">
        <v>25033677.327599999</v>
      </c>
      <c r="E24" s="11">
        <f t="shared" si="0"/>
        <v>305777125.07349998</v>
      </c>
    </row>
    <row r="25" spans="1:5" ht="18">
      <c r="A25" s="8">
        <v>20</v>
      </c>
      <c r="B25" s="9" t="s">
        <v>982</v>
      </c>
      <c r="C25" s="10">
        <v>213734765.4244</v>
      </c>
      <c r="D25" s="10">
        <v>19058564.658100002</v>
      </c>
      <c r="E25" s="11">
        <f t="shared" si="0"/>
        <v>232793330.08250001</v>
      </c>
    </row>
    <row r="26" spans="1:5" ht="18">
      <c r="A26" s="8">
        <v>21</v>
      </c>
      <c r="B26" s="9" t="s">
        <v>983</v>
      </c>
      <c r="C26" s="10">
        <v>134889579.0878</v>
      </c>
      <c r="D26" s="10">
        <v>12028000.0294</v>
      </c>
      <c r="E26" s="11">
        <f t="shared" si="0"/>
        <v>146917579.11719999</v>
      </c>
    </row>
    <row r="27" spans="1:5" ht="18">
      <c r="A27" s="8">
        <v>22</v>
      </c>
      <c r="B27" s="9" t="s">
        <v>984</v>
      </c>
      <c r="C27" s="10">
        <v>139418260.44870001</v>
      </c>
      <c r="D27" s="10">
        <v>12431819.0637</v>
      </c>
      <c r="E27" s="11">
        <f t="shared" si="0"/>
        <v>151850079.5124</v>
      </c>
    </row>
    <row r="28" spans="1:5" ht="18">
      <c r="A28" s="8">
        <v>23</v>
      </c>
      <c r="B28" s="9" t="s">
        <v>985</v>
      </c>
      <c r="C28" s="10">
        <v>98653022.622099996</v>
      </c>
      <c r="D28" s="10">
        <v>8796814.1571999993</v>
      </c>
      <c r="E28" s="11">
        <f t="shared" si="0"/>
        <v>107449836.7793</v>
      </c>
    </row>
    <row r="29" spans="1:5" ht="18">
      <c r="A29" s="8">
        <v>24</v>
      </c>
      <c r="B29" s="9" t="s">
        <v>986</v>
      </c>
      <c r="C29" s="10">
        <v>168055047.98280001</v>
      </c>
      <c r="D29" s="10">
        <v>14985339.3846</v>
      </c>
      <c r="E29" s="11">
        <f t="shared" si="0"/>
        <v>183040387.36739999</v>
      </c>
    </row>
    <row r="30" spans="1:5" ht="18">
      <c r="A30" s="8">
        <v>25</v>
      </c>
      <c r="B30" s="9" t="s">
        <v>987</v>
      </c>
      <c r="C30" s="10">
        <v>88015499.458700001</v>
      </c>
      <c r="D30" s="10">
        <v>7848274.3975999998</v>
      </c>
      <c r="E30" s="11">
        <f t="shared" si="0"/>
        <v>95863773.856299996</v>
      </c>
    </row>
    <row r="31" spans="1:5" ht="18">
      <c r="A31" s="8">
        <v>26</v>
      </c>
      <c r="B31" s="9" t="s">
        <v>988</v>
      </c>
      <c r="C31" s="10">
        <v>162909900.23469999</v>
      </c>
      <c r="D31" s="10">
        <v>14526550.517000001</v>
      </c>
      <c r="E31" s="11">
        <f t="shared" si="0"/>
        <v>177436450.75170001</v>
      </c>
    </row>
    <row r="32" spans="1:5" ht="18">
      <c r="A32" s="8">
        <v>27</v>
      </c>
      <c r="B32" s="9" t="s">
        <v>989</v>
      </c>
      <c r="C32" s="10">
        <v>116219333.8045</v>
      </c>
      <c r="D32" s="10">
        <v>10363188.615900001</v>
      </c>
      <c r="E32" s="11">
        <f t="shared" si="0"/>
        <v>126582522.42039999</v>
      </c>
    </row>
    <row r="33" spans="1:5" ht="18">
      <c r="A33" s="8">
        <v>28</v>
      </c>
      <c r="B33" s="9" t="s">
        <v>990</v>
      </c>
      <c r="C33" s="10">
        <v>110996815.17</v>
      </c>
      <c r="D33" s="10">
        <v>9897500.6500000004</v>
      </c>
      <c r="E33" s="11">
        <f t="shared" si="0"/>
        <v>120894315.81999999</v>
      </c>
    </row>
    <row r="34" spans="1:5" ht="18">
      <c r="A34" s="8">
        <v>29</v>
      </c>
      <c r="B34" s="9" t="s">
        <v>991</v>
      </c>
      <c r="C34" s="10">
        <v>150347992.50709999</v>
      </c>
      <c r="D34" s="10">
        <v>13406414.865499999</v>
      </c>
      <c r="E34" s="11">
        <f t="shared" si="0"/>
        <v>163754407.37259999</v>
      </c>
    </row>
    <row r="35" spans="1:5" ht="18">
      <c r="A35" s="8">
        <v>30</v>
      </c>
      <c r="B35" s="9" t="s">
        <v>992</v>
      </c>
      <c r="C35" s="10">
        <v>189652261.74590001</v>
      </c>
      <c r="D35" s="10">
        <v>16911146.326200001</v>
      </c>
      <c r="E35" s="11">
        <f t="shared" si="0"/>
        <v>206563408.07210001</v>
      </c>
    </row>
    <row r="36" spans="1:5" ht="18">
      <c r="A36" s="8">
        <v>31</v>
      </c>
      <c r="B36" s="9" t="s">
        <v>993</v>
      </c>
      <c r="C36" s="10">
        <v>118886557.3768</v>
      </c>
      <c r="D36" s="10">
        <v>10601022.890699999</v>
      </c>
      <c r="E36" s="11">
        <f t="shared" si="0"/>
        <v>129487580.2675</v>
      </c>
    </row>
    <row r="37" spans="1:5" ht="18">
      <c r="A37" s="8">
        <v>32</v>
      </c>
      <c r="B37" s="9" t="s">
        <v>994</v>
      </c>
      <c r="C37" s="10">
        <v>147366478.57069999</v>
      </c>
      <c r="D37" s="10">
        <v>13140555.560799999</v>
      </c>
      <c r="E37" s="11">
        <f t="shared" si="0"/>
        <v>160507034.13150001</v>
      </c>
    </row>
    <row r="38" spans="1:5" ht="18">
      <c r="A38" s="8">
        <v>33</v>
      </c>
      <c r="B38" s="9" t="s">
        <v>995</v>
      </c>
      <c r="C38" s="10">
        <v>148420852.7049</v>
      </c>
      <c r="D38" s="10">
        <v>13234573.291200001</v>
      </c>
      <c r="E38" s="11">
        <f t="shared" si="0"/>
        <v>161655425.99610001</v>
      </c>
    </row>
    <row r="39" spans="1:5" ht="18">
      <c r="A39" s="8">
        <v>34</v>
      </c>
      <c r="B39" s="9" t="s">
        <v>996</v>
      </c>
      <c r="C39" s="10">
        <v>111241925.65350001</v>
      </c>
      <c r="D39" s="10">
        <v>9919356.9589000009</v>
      </c>
      <c r="E39" s="11">
        <f t="shared" si="0"/>
        <v>121161282.6124</v>
      </c>
    </row>
    <row r="40" spans="1:5" ht="18">
      <c r="A40" s="8">
        <v>35</v>
      </c>
      <c r="B40" s="9" t="s">
        <v>997</v>
      </c>
      <c r="C40" s="10">
        <v>111844007.2931</v>
      </c>
      <c r="D40" s="10">
        <v>9973044.1159000006</v>
      </c>
      <c r="E40" s="11">
        <f t="shared" si="0"/>
        <v>121817051.40899999</v>
      </c>
    </row>
    <row r="41" spans="1:5" ht="18">
      <c r="A41" s="8">
        <v>36</v>
      </c>
      <c r="B41" s="9" t="s">
        <v>998</v>
      </c>
      <c r="C41" s="10">
        <v>101058537.1529</v>
      </c>
      <c r="D41" s="10">
        <v>9011312.0382000003</v>
      </c>
      <c r="E41" s="11">
        <f t="shared" si="0"/>
        <v>110069849.1911</v>
      </c>
    </row>
    <row r="42" spans="1:5" ht="18">
      <c r="A42" s="8">
        <v>37</v>
      </c>
      <c r="B42" s="9" t="s">
        <v>999</v>
      </c>
      <c r="C42" s="10">
        <v>44634451.549500003</v>
      </c>
      <c r="D42" s="10">
        <v>3980019.7182999998</v>
      </c>
      <c r="E42" s="11">
        <f t="shared" si="0"/>
        <v>48614471.267800003</v>
      </c>
    </row>
    <row r="43" spans="1:5" ht="17.399999999999999">
      <c r="A43" s="211" t="s">
        <v>44</v>
      </c>
      <c r="B43" s="211"/>
      <c r="C43" s="13">
        <f>SUM(C6:C42)</f>
        <v>4912387252.7799997</v>
      </c>
      <c r="D43" s="13">
        <f t="shared" ref="D43:E43" si="1">SUM(D6:D42)</f>
        <v>438033793.42390001</v>
      </c>
      <c r="E43" s="13">
        <f t="shared" si="1"/>
        <v>5350421046.2039003</v>
      </c>
    </row>
    <row r="45" spans="1:5">
      <c r="C45" s="14"/>
      <c r="E45" s="15"/>
    </row>
    <row r="46" spans="1:5">
      <c r="C46" s="15"/>
    </row>
    <row r="47" spans="1:5">
      <c r="D47" s="14"/>
    </row>
    <row r="48" spans="1:5">
      <c r="D48" s="15"/>
    </row>
    <row r="49" spans="4:4">
      <c r="D49" s="15"/>
    </row>
  </sheetData>
  <mergeCells count="4">
    <mergeCell ref="A1:E1"/>
    <mergeCell ref="A2:E2"/>
    <mergeCell ref="A3:E3"/>
    <mergeCell ref="A43:B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MONTHENTRY</vt:lpstr>
      <vt:lpstr>Sum &amp; FG</vt:lpstr>
      <vt:lpstr>States Details</vt:lpstr>
      <vt:lpstr>LGCs Details</vt:lpstr>
      <vt:lpstr>Summary</vt:lpstr>
      <vt:lpstr>Ecology to States</vt:lpstr>
      <vt:lpstr>ECOLOGY TO INDIVIDUAL LGCS</vt:lpstr>
      <vt:lpstr>Ecology to LGCs</vt:lpstr>
      <vt:lpstr>acctmonth</vt:lpstr>
      <vt:lpstr>previuosmonth</vt:lpstr>
      <vt:lpstr>'LGCs Details'!Print_Area</vt:lpstr>
      <vt:lpstr>'States Details'!Print_Area</vt:lpstr>
      <vt:lpstr>'Sum &amp; FG'!Print_Area</vt:lpstr>
      <vt:lpstr>Summary!Print_Area</vt:lpstr>
    </vt:vector>
  </TitlesOfParts>
  <Company>OAGF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FUNDS</dc:creator>
  <cp:lastModifiedBy>FAAC</cp:lastModifiedBy>
  <cp:lastPrinted>2025-06-02T12:46:00Z</cp:lastPrinted>
  <dcterms:created xsi:type="dcterms:W3CDTF">2003-11-12T09:54:00Z</dcterms:created>
  <dcterms:modified xsi:type="dcterms:W3CDTF">2025-06-25T09:09:55Z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413A1AF5D0F74283A4B40959B7B2F2DF_13</vt:lpwstr>
  </property>
  <property fmtid="{D5CDD505-2E9C-101B-9397-08002B2CF9AE}" pid="3" name="KSOProductBuildVer">
    <vt:lpwstr>1033-12.2.0.21546</vt:lpwstr>
  </property>
</Properties>
</file>